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138" i="5" l="1"/>
  <c r="G137" i="5"/>
  <c r="G133" i="5"/>
  <c r="H130" i="5" s="1"/>
  <c r="G132" i="5"/>
  <c r="G103" i="5"/>
  <c r="G101" i="5"/>
  <c r="G100" i="5"/>
  <c r="G98" i="5"/>
  <c r="G96" i="5"/>
  <c r="G95" i="5"/>
  <c r="G93" i="5"/>
  <c r="G91" i="5"/>
  <c r="G90" i="5"/>
  <c r="G88" i="5"/>
  <c r="G83" i="5"/>
  <c r="G82" i="5"/>
  <c r="G81" i="5"/>
  <c r="G80" i="5"/>
  <c r="G79" i="5"/>
  <c r="G77" i="5"/>
  <c r="G75" i="5"/>
  <c r="G74" i="5"/>
  <c r="G72" i="5"/>
  <c r="G71" i="5"/>
  <c r="G70" i="5"/>
  <c r="G69" i="5"/>
  <c r="G46" i="5"/>
  <c r="G45" i="5"/>
  <c r="G44" i="5"/>
  <c r="G43" i="5"/>
  <c r="G42" i="5"/>
  <c r="G40" i="5"/>
  <c r="G38" i="5"/>
  <c r="G37" i="5"/>
  <c r="G36" i="5"/>
  <c r="G64" i="5"/>
  <c r="G62" i="5"/>
  <c r="G60" i="5"/>
  <c r="G58" i="5"/>
  <c r="G57" i="5"/>
  <c r="G55" i="5"/>
  <c r="G54" i="5"/>
  <c r="G52" i="5"/>
  <c r="G51" i="5"/>
  <c r="G26" i="5"/>
  <c r="G25" i="5"/>
  <c r="G24" i="5"/>
  <c r="G23" i="5"/>
  <c r="H135" i="5" l="1"/>
  <c r="H48" i="5"/>
  <c r="G119" i="5"/>
  <c r="G118" i="5"/>
  <c r="G39" i="5"/>
  <c r="G32" i="5"/>
  <c r="G31" i="5"/>
  <c r="G109" i="5" l="1"/>
  <c r="H66" i="5" l="1"/>
  <c r="G30" i="5"/>
  <c r="G128" i="5" l="1"/>
  <c r="G124" i="5"/>
  <c r="G123" i="5"/>
  <c r="G117" i="5"/>
  <c r="G113" i="5"/>
  <c r="H126" i="5" l="1"/>
  <c r="H115" i="5"/>
  <c r="H121" i="5"/>
  <c r="H111" i="5"/>
  <c r="G22" i="5" l="1"/>
  <c r="G21" i="5"/>
  <c r="G20" i="5"/>
  <c r="H18" i="5" l="1"/>
  <c r="G108" i="5" l="1"/>
  <c r="G87" i="5"/>
  <c r="H85" i="5" s="1"/>
  <c r="H34" i="5"/>
  <c r="H28" i="5" l="1"/>
  <c r="H106" i="5"/>
  <c r="H141" i="5" l="1"/>
  <c r="I137" i="5" l="1"/>
  <c r="J135" i="5" s="1"/>
  <c r="I138" i="5"/>
  <c r="I132" i="5"/>
  <c r="J130" i="5" s="1"/>
  <c r="I133" i="5"/>
  <c r="I101" i="5"/>
  <c r="I90" i="5"/>
  <c r="I98" i="5"/>
  <c r="I91" i="5"/>
  <c r="I95" i="5"/>
  <c r="I103" i="5"/>
  <c r="I88" i="5"/>
  <c r="I100" i="5"/>
  <c r="I96" i="5"/>
  <c r="I93" i="5"/>
  <c r="I82" i="5"/>
  <c r="I70" i="5"/>
  <c r="I74" i="5"/>
  <c r="I75" i="5"/>
  <c r="I83" i="5"/>
  <c r="I69" i="5"/>
  <c r="J66" i="5" s="1"/>
  <c r="I72" i="5"/>
  <c r="I77" i="5"/>
  <c r="I80" i="5"/>
  <c r="I71" i="5"/>
  <c r="I79" i="5"/>
  <c r="I81" i="5"/>
  <c r="I44" i="5"/>
  <c r="I40" i="5"/>
  <c r="I46" i="5"/>
  <c r="I38" i="5"/>
  <c r="I42" i="5"/>
  <c r="I43" i="5"/>
  <c r="I36" i="5"/>
  <c r="I45" i="5"/>
  <c r="I37" i="5"/>
  <c r="I62" i="5"/>
  <c r="I55" i="5"/>
  <c r="I52" i="5"/>
  <c r="I64" i="5"/>
  <c r="I60" i="5"/>
  <c r="I57" i="5"/>
  <c r="I51" i="5"/>
  <c r="J48" i="5" s="1"/>
  <c r="I58" i="5"/>
  <c r="I54" i="5"/>
  <c r="I20" i="5"/>
  <c r="J18" i="5" s="1"/>
  <c r="J141" i="5" s="1"/>
  <c r="I87" i="5"/>
  <c r="J85" i="5" s="1"/>
  <c r="I39" i="5"/>
  <c r="I113" i="5"/>
  <c r="J111" i="5" s="1"/>
  <c r="I21" i="5"/>
  <c r="I30" i="5"/>
  <c r="J28" i="5" s="1"/>
  <c r="I109" i="5"/>
  <c r="I32" i="5"/>
  <c r="I123" i="5"/>
  <c r="J121" i="5" s="1"/>
  <c r="I31" i="5"/>
  <c r="I117" i="5"/>
  <c r="J115" i="5" s="1"/>
  <c r="I119" i="5"/>
  <c r="I22" i="5"/>
  <c r="I108" i="5"/>
  <c r="J106" i="5" s="1"/>
  <c r="I118" i="5"/>
  <c r="I124" i="5"/>
  <c r="I128" i="5"/>
  <c r="J126" i="5" s="1"/>
  <c r="I24" i="5"/>
  <c r="I25" i="5"/>
  <c r="I26" i="5"/>
  <c r="I23" i="5"/>
  <c r="J34" i="5" l="1"/>
</calcChain>
</file>

<file path=xl/sharedStrings.xml><?xml version="1.0" encoding="utf-8"?>
<sst xmlns="http://schemas.openxmlformats.org/spreadsheetml/2006/main" count="242" uniqueCount="178">
  <si>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</si>
  <si>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</si>
  <si>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</si>
  <si>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</si>
  <si>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</si>
  <si>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</si>
  <si>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</si>
  <si>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</si>
  <si>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</si>
  <si>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</si>
  <si>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</si>
  <si>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</si>
  <si>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</si>
  <si>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</si>
  <si>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</si>
  <si>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</si>
  <si>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</si>
  <si>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</si>
  <si>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</si>
  <si>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</si>
  <si>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</si>
  <si>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</si>
  <si>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</si>
  <si>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</si>
  <si>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</si>
  <si>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</si>
  <si>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</si>
  <si>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</si>
  <si>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</si>
  <si>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3.4</t>
  </si>
  <si>
    <t>ML</t>
  </si>
  <si>
    <t>5.2</t>
  </si>
  <si>
    <t>7.2</t>
  </si>
  <si>
    <t>8.1</t>
  </si>
  <si>
    <t>9.1</t>
  </si>
  <si>
    <t>10.1</t>
  </si>
  <si>
    <t>10.2</t>
  </si>
  <si>
    <t>11.1</t>
  </si>
  <si>
    <t>9.2</t>
  </si>
  <si>
    <t>9.3</t>
  </si>
  <si>
    <t>3.5</t>
  </si>
  <si>
    <t>3.6</t>
  </si>
  <si>
    <t>2.2</t>
  </si>
  <si>
    <t>2.3</t>
  </si>
  <si>
    <t>3.7</t>
  </si>
  <si>
    <t>3.8</t>
  </si>
  <si>
    <t xml:space="preserve">IMPLANTACIÓN </t>
  </si>
  <si>
    <t>3.9</t>
  </si>
  <si>
    <t>3.10</t>
  </si>
  <si>
    <t>4.4</t>
  </si>
  <si>
    <t>4.5</t>
  </si>
  <si>
    <t>OBRAS EDILICIAS</t>
  </si>
  <si>
    <t>LLAMADO Nº 28/2016</t>
  </si>
  <si>
    <t>OBRA: ESCUELA 120, CANELONES</t>
  </si>
  <si>
    <t>Replanteo de muros y tabiques</t>
  </si>
  <si>
    <t>Replanteo de cañerías</t>
  </si>
  <si>
    <t>Replanteo cimientos</t>
  </si>
  <si>
    <t>Vallado</t>
  </si>
  <si>
    <t xml:space="preserve">Cartel de obra </t>
  </si>
  <si>
    <r>
      <t>Solicitud de provisorio de UTE</t>
    </r>
    <r>
      <rPr>
        <sz val="10"/>
        <color indexed="10"/>
        <rFont val="Arial"/>
        <family val="2"/>
      </rPr>
      <t xml:space="preserve"> </t>
    </r>
  </si>
  <si>
    <t xml:space="preserve">Consumo de UTE </t>
  </si>
  <si>
    <t>1.4</t>
  </si>
  <si>
    <t>1.5</t>
  </si>
  <si>
    <t>1.6</t>
  </si>
  <si>
    <t>1.7</t>
  </si>
  <si>
    <t>MOVIMIENTO DE TIERRA - DEMOLICIONES</t>
  </si>
  <si>
    <t>Excavaciones a realizar</t>
  </si>
  <si>
    <t>Desmontes a realizar</t>
  </si>
  <si>
    <t>Aportes a realizar y compactación</t>
  </si>
  <si>
    <t>M3</t>
  </si>
  <si>
    <t>ESTRUCTURA</t>
  </si>
  <si>
    <t xml:space="preserve">Cielorrasos  </t>
  </si>
  <si>
    <t xml:space="preserve">  - Suministro e instalación de cielorraso (yeso, madera, PVC, prefabricado, etc.) </t>
  </si>
  <si>
    <t xml:space="preserve">  - Colocación de aislante térmico y/o acústico</t>
  </si>
  <si>
    <t>Muros</t>
  </si>
  <si>
    <t xml:space="preserve">M1 muro doble </t>
  </si>
  <si>
    <t xml:space="preserve">M2 tabique de yeso </t>
  </si>
  <si>
    <t>Pisos</t>
  </si>
  <si>
    <t xml:space="preserve"> - Interiores</t>
  </si>
  <si>
    <t xml:space="preserve"> - Exteriores</t>
  </si>
  <si>
    <t>Zócalos</t>
  </si>
  <si>
    <t>Revestimientos</t>
  </si>
  <si>
    <t xml:space="preserve"> - Descripción de los mismos hasta h=2,05</t>
  </si>
  <si>
    <t>Aberturas y rejas</t>
  </si>
  <si>
    <t xml:space="preserve"> - Instalación de aberturas y rejas nuevas o reubicación de existentes</t>
  </si>
  <si>
    <t xml:space="preserve">Pilotaje </t>
  </si>
  <si>
    <r>
      <t>Bases</t>
    </r>
    <r>
      <rPr>
        <sz val="10"/>
        <color indexed="10"/>
        <rFont val="Arial"/>
        <family val="2"/>
      </rPr>
      <t xml:space="preserve"> </t>
    </r>
  </si>
  <si>
    <t xml:space="preserve">Vigas </t>
  </si>
  <si>
    <t xml:space="preserve">Pilares </t>
  </si>
  <si>
    <t xml:space="preserve">Losas de mesadas </t>
  </si>
  <si>
    <t>Cubiertas livianas</t>
  </si>
  <si>
    <t>Estructura nueva de hierro y chapa trapezoidal tipo becam bc35  (galería)</t>
  </si>
  <si>
    <t xml:space="preserve">Chapa autoportante </t>
  </si>
  <si>
    <t>Contrapisos armados (indicar si incluye rampas, veredas perimetrales o exteriores)</t>
  </si>
  <si>
    <t>Antepechos</t>
  </si>
  <si>
    <t>Dinteles</t>
  </si>
  <si>
    <t>ALBAÑILERIA</t>
  </si>
  <si>
    <t>4.6</t>
  </si>
  <si>
    <t>4.7</t>
  </si>
  <si>
    <t>4.8</t>
  </si>
  <si>
    <t>4.9</t>
  </si>
  <si>
    <t>INSTALACION SANITARIA</t>
  </si>
  <si>
    <t>Desagües</t>
  </si>
  <si>
    <t xml:space="preserve"> - Primarios y Secundarios </t>
  </si>
  <si>
    <t xml:space="preserve"> - PPT, RP</t>
  </si>
  <si>
    <t xml:space="preserve"> - Ventilaciones</t>
  </si>
  <si>
    <t xml:space="preserve"> - Desobstrucción de redes existentes</t>
  </si>
  <si>
    <t>Pluviales</t>
  </si>
  <si>
    <t xml:space="preserve"> - Canalón estándar para chapa tipo becam bc35, caño de bajada, BD</t>
  </si>
  <si>
    <t>Abastecimiento</t>
  </si>
  <si>
    <t xml:space="preserve"> - Agua fría y caliente</t>
  </si>
  <si>
    <t>Varios</t>
  </si>
  <si>
    <t>Inodoros</t>
  </si>
  <si>
    <t>Cisternas</t>
  </si>
  <si>
    <t xml:space="preserve">Lavatorios </t>
  </si>
  <si>
    <t>Accesorios</t>
  </si>
  <si>
    <t>Grifería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</si>
  <si>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</si>
  <si>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</si>
  <si>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</si>
  <si>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</si>
  <si>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</si>
  <si>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</si>
  <si>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</si>
  <si>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</si>
  <si>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</si>
  <si>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</si>
  <si>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INSTALACION ELECTRICA</t>
  </si>
  <si>
    <t>Tableros Secundarios</t>
  </si>
  <si>
    <t>Líneas generales</t>
  </si>
  <si>
    <t xml:space="preserve">Enhebrado derivaciones: </t>
  </si>
  <si>
    <t xml:space="preserve">   - Tomas</t>
  </si>
  <si>
    <t xml:space="preserve">   - Luces</t>
  </si>
  <si>
    <t>Cañerías</t>
  </si>
  <si>
    <t xml:space="preserve">    - Subterráneas </t>
  </si>
  <si>
    <t xml:space="preserve">    - Aparente</t>
  </si>
  <si>
    <t xml:space="preserve">          - Hierro </t>
  </si>
  <si>
    <t xml:space="preserve">          - PVC</t>
  </si>
  <si>
    <t xml:space="preserve">     - Embutida</t>
  </si>
  <si>
    <t xml:space="preserve">           - Por cielorraso</t>
  </si>
  <si>
    <r>
      <t xml:space="preserve">    - Tipo L1  (incluye suministro e instalación)</t>
    </r>
    <r>
      <rPr>
        <sz val="10"/>
        <color indexed="49"/>
        <rFont val="Arial"/>
        <family val="2"/>
      </rPr>
      <t xml:space="preserve"> </t>
    </r>
  </si>
  <si>
    <t xml:space="preserve">    - Tipo L2  (incluye suministro e instalación)</t>
  </si>
  <si>
    <t xml:space="preserve">Aire acondicionado </t>
  </si>
  <si>
    <r>
      <t>Luminarias</t>
    </r>
    <r>
      <rPr>
        <b/>
        <sz val="10"/>
        <color indexed="10"/>
        <rFont val="Arial"/>
        <family val="2"/>
      </rPr>
      <t xml:space="preserve"> </t>
    </r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</si>
  <si>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</si>
  <si>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</si>
  <si>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</si>
  <si>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</si>
  <si>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</si>
  <si>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</si>
  <si>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</si>
  <si>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</si>
  <si>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</si>
  <si>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</si>
  <si>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ALUMINIO</t>
  </si>
  <si>
    <t xml:space="preserve">    - Tipo Al1  (incluye suministro e instalación)</t>
  </si>
  <si>
    <t xml:space="preserve">    - Tipo Al2  (incluye suministro e instalación)</t>
  </si>
  <si>
    <t>CARPINTERIA</t>
  </si>
  <si>
    <t xml:space="preserve">    - Tipo C1  (incluye suministro e instalación)</t>
  </si>
  <si>
    <t>HERRERIA</t>
  </si>
  <si>
    <t xml:space="preserve">    - Tipo H1  (incluye suministro e instalación)</t>
  </si>
  <si>
    <t xml:space="preserve">    - Tipo H2  (incluye suministro e instalación)</t>
  </si>
  <si>
    <t xml:space="preserve">    - Tipo H3  (incluye suministro e instalación)</t>
  </si>
  <si>
    <t>PETREOS</t>
  </si>
  <si>
    <t xml:space="preserve">    - Tipo P1  (incluye suministro e instalación)</t>
  </si>
  <si>
    <t xml:space="preserve">    - Tipo P2  (incluye suministro e instalación)</t>
  </si>
  <si>
    <t>ESPEJOS</t>
  </si>
  <si>
    <t xml:space="preserve">    - Tipo V1  (incluye suministro e instalación)</t>
  </si>
  <si>
    <t>PINTURA</t>
  </si>
  <si>
    <t>12.1</t>
  </si>
  <si>
    <t>12.2</t>
  </si>
  <si>
    <t>OTROS</t>
  </si>
  <si>
    <t>13.1</t>
  </si>
  <si>
    <t>13.2</t>
  </si>
  <si>
    <t>Interior en muros</t>
  </si>
  <si>
    <t>Esmalte en hierro</t>
  </si>
  <si>
    <t>Planos conforme a obras</t>
  </si>
  <si>
    <t xml:space="preserve">Tramitaciones ante UTE o Intendencia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</si>
</sst>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26"/>
      <color theme="0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4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0" fillId="0" borderId="12" xfId="0" applyFont="1" applyFill="1" applyBorder="1" applyAlignment="1" applyProtection="1">
      <alignment horizontal="left"/>
    </xf>
    <xf numFmtId="0" fontId="21" fillId="0" borderId="0" xfId="0" applyFont="1" applyFill="1" applyBorder="1" applyAlignment="1" applyProtection="1">
      <alignment horizontal="left" wrapText="1"/>
    </xf>
    <xf numFmtId="0" fontId="20" fillId="0" borderId="0" xfId="0" applyFont="1" applyFill="1" applyBorder="1" applyAlignment="1" applyProtection="1">
      <alignment horizont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19" fillId="5" borderId="6" xfId="0" applyFont="1" applyFill="1" applyBorder="1" applyAlignment="1" applyProtection="1">
      <alignment horizontal="center" vertical="center"/>
    </xf>
    <xf numFmtId="0" fontId="19" fillId="5" borderId="8" xfId="0" applyFont="1" applyFill="1" applyBorder="1" applyAlignment="1" applyProtection="1">
      <alignment horizontal="center" vertical="center"/>
    </xf>
    <xf numFmtId="0" fontId="19" fillId="5" borderId="9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0" fillId="0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1" fillId="0" borderId="12" xfId="0" applyFont="1" applyFill="1" applyBorder="1" applyAlignment="1" applyProtection="1">
      <alignment horizontal="left"/>
    </xf>
    <xf numFmtId="0" fontId="0" fillId="0" borderId="0" xfId="0" applyBorder="1" applyAlignment="1">
      <alignment horizontal="center"/>
    </xf>
  </cellXfs>
  <cellStyles count="7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4"/>
  <sheetViews>
    <sheetView tabSelected="1" zoomScale="56" zoomScaleNormal="56" workbookViewId="0">
      <selection activeCell="B128" sqref="B128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23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23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23" s="50" customFormat="1" ht="36">
      <c r="A3" s="69" t="s">
        <v>22</v>
      </c>
      <c r="B3" s="67" t="s">
        <v>23</v>
      </c>
      <c r="C3" s="4"/>
      <c r="D3" s="5"/>
      <c r="E3" s="5"/>
      <c r="F3" s="5"/>
      <c r="G3" s="5"/>
      <c r="H3" s="6"/>
      <c r="I3" s="6"/>
      <c r="J3" s="6"/>
    </row>
    <row r="4" spans="1:23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23" s="50" customFormat="1" ht="18">
      <c r="A5" s="68" t="s">
        <v>52</v>
      </c>
      <c r="B5" s="3"/>
      <c r="C5" s="4"/>
      <c r="D5" s="5"/>
      <c r="E5" s="5"/>
      <c r="F5" s="5"/>
      <c r="G5" s="5"/>
      <c r="H5" s="6"/>
      <c r="I5" s="6"/>
      <c r="J5" s="6"/>
    </row>
    <row r="6" spans="1:23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23" s="50" customFormat="1" ht="18">
      <c r="A7" s="68" t="s">
        <v>24</v>
      </c>
      <c r="B7" s="9"/>
      <c r="C7" s="4"/>
      <c r="D7" s="5"/>
      <c r="E7" s="5"/>
      <c r="F7" s="5"/>
      <c r="G7" s="5"/>
      <c r="H7" s="6"/>
      <c r="I7" s="6"/>
      <c r="J7" s="6"/>
    </row>
    <row r="8" spans="1:23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23" s="50" customFormat="1" ht="18.75" thickBot="1">
      <c r="A9" s="68" t="s">
        <v>25</v>
      </c>
      <c r="B9" s="9"/>
      <c r="C9" s="4"/>
      <c r="D9" s="5"/>
      <c r="E9" s="5"/>
      <c r="F9" s="5"/>
      <c r="G9" s="5"/>
      <c r="H9" s="6"/>
      <c r="I9" s="6"/>
      <c r="J9" s="6"/>
    </row>
    <row r="10" spans="1:23" ht="18.75" thickBot="1">
      <c r="A10" s="68"/>
      <c r="B10" s="9"/>
      <c r="C10" s="10"/>
      <c r="D10" s="11"/>
      <c r="E10" s="11"/>
      <c r="F10" s="11"/>
      <c r="G10" s="11"/>
      <c r="H10" s="89" t="s">
        <v>15</v>
      </c>
      <c r="I10" s="90"/>
      <c r="J10" s="91"/>
    </row>
    <row r="11" spans="1:23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23" ht="18.75" thickBot="1">
      <c r="A12" s="12"/>
      <c r="B12" s="13"/>
      <c r="C12" s="14"/>
      <c r="D12" s="15"/>
      <c r="E12" s="15"/>
      <c r="F12" s="15"/>
      <c r="G12" s="15"/>
      <c r="H12" s="92" t="s">
        <v>15</v>
      </c>
      <c r="I12" s="93"/>
      <c r="J12" s="94"/>
    </row>
    <row r="13" spans="1:23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23" ht="55.5" customHeight="1" thickBot="1">
      <c r="A14" s="95" t="s">
        <v>53</v>
      </c>
      <c r="B14" s="96"/>
      <c r="C14" s="96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97" t="s">
        <v>14</v>
      </c>
      <c r="J14" s="98"/>
    </row>
    <row r="15" spans="1:23" s="2" customFormat="1" ht="15.75" thickBo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23" ht="34.5" thickBot="1">
      <c r="A16" s="85" t="s">
        <v>51</v>
      </c>
      <c r="B16" s="86"/>
      <c r="C16" s="86"/>
      <c r="D16" s="86"/>
      <c r="E16" s="86"/>
      <c r="F16" s="86"/>
      <c r="G16" s="86"/>
      <c r="H16" s="86"/>
      <c r="I16" s="86"/>
      <c r="J16" s="87"/>
      <c r="K16" s="4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s="2" customFormat="1" ht="15.75" thickBot="1">
      <c r="A17" s="20"/>
      <c r="B17" s="21"/>
      <c r="C17" s="21"/>
      <c r="D17" s="39"/>
      <c r="E17" s="39"/>
      <c r="F17" s="39"/>
      <c r="G17" s="39"/>
      <c r="H17" s="40"/>
      <c r="I17" s="40"/>
      <c r="J17" s="48"/>
      <c r="K17" s="49"/>
    </row>
    <row r="18" spans="1:23" ht="21" customHeight="1" thickBot="1">
      <c r="A18" s="22">
        <v>1</v>
      </c>
      <c r="B18" s="23" t="s">
        <v>46</v>
      </c>
      <c r="C18" s="28"/>
      <c r="D18" s="24"/>
      <c r="E18" s="25"/>
      <c r="F18" s="25"/>
      <c r="G18" s="25"/>
      <c r="H18" s="26">
        <f>SUM(G20:G27)</f>
        <v>0</v>
      </c>
      <c r="I18" s="47"/>
      <c r="J18" s="42" t="e">
        <f>SUM(I20:I27)</f>
        <v>#DIV/0!</v>
      </c>
    </row>
    <row r="19" spans="1:23">
      <c r="A19" s="16"/>
      <c r="B19" s="29"/>
      <c r="C19" s="29"/>
      <c r="D19" s="5"/>
      <c r="E19" s="5"/>
      <c r="F19" s="5"/>
      <c r="G19" s="5"/>
      <c r="H19" s="6"/>
      <c r="I19" s="6"/>
      <c r="J19" s="51"/>
      <c r="K19" s="50"/>
    </row>
    <row r="20" spans="1:23" ht="15.75">
      <c r="A20" s="46" t="s">
        <v>0</v>
      </c>
      <c r="B20" s="81" t="s">
        <v>54</v>
      </c>
      <c r="C20" s="30"/>
      <c r="D20" s="11">
        <v>0</v>
      </c>
      <c r="E20" s="27" t="s">
        <v>30</v>
      </c>
      <c r="F20" s="102"/>
      <c r="G20" s="45">
        <f t="shared" ref="G20:G22" si="0">+D20*F20</f>
        <v>0</v>
      </c>
      <c r="H20" s="6"/>
      <c r="I20" s="62" t="e">
        <f>+G20/$H$141</f>
        <v>#DIV/0!</v>
      </c>
      <c r="K20" s="50"/>
    </row>
    <row r="21" spans="1:23" ht="15.75">
      <c r="A21" s="46" t="s">
        <v>1</v>
      </c>
      <c r="B21" s="81" t="s">
        <v>55</v>
      </c>
      <c r="C21" s="30"/>
      <c r="D21" s="11">
        <v>0</v>
      </c>
      <c r="E21" s="27" t="s">
        <v>30</v>
      </c>
      <c r="F21" s="102"/>
      <c r="G21" s="45">
        <f t="shared" si="0"/>
        <v>0</v>
      </c>
      <c r="H21" s="6"/>
      <c r="I21" s="62" t="e">
        <f>+G21/$H$141</f>
        <v>#DIV/0!</v>
      </c>
      <c r="K21" s="50"/>
    </row>
    <row r="22" spans="1:23" ht="15.75">
      <c r="A22" s="46" t="s">
        <v>2</v>
      </c>
      <c r="B22" s="81" t="s">
        <v>56</v>
      </c>
      <c r="C22" s="30"/>
      <c r="D22" s="11">
        <v>0</v>
      </c>
      <c r="E22" s="27" t="s">
        <v>30</v>
      </c>
      <c r="F22" s="102"/>
      <c r="G22" s="45">
        <f t="shared" si="0"/>
        <v>0</v>
      </c>
      <c r="H22" s="6"/>
      <c r="I22" s="62" t="e">
        <f>+G22/$H$141</f>
        <v>#DIV/0!</v>
      </c>
      <c r="K22" s="50"/>
    </row>
    <row r="23" spans="1:23" ht="15.75">
      <c r="A23" s="46" t="s">
        <v>61</v>
      </c>
      <c r="B23" s="81" t="s">
        <v>57</v>
      </c>
      <c r="C23" s="30"/>
      <c r="D23" s="11">
        <v>0</v>
      </c>
      <c r="E23" s="27" t="s">
        <v>16</v>
      </c>
      <c r="F23" s="103"/>
      <c r="G23" s="45">
        <f t="shared" ref="G23:G26" si="1">+D23*F23</f>
        <v>0</v>
      </c>
      <c r="H23" s="6"/>
      <c r="I23" s="62" t="e">
        <f t="shared" ref="I23:I26" si="2">+G23/$H$141</f>
        <v>#DIV/0!</v>
      </c>
      <c r="K23" s="50"/>
    </row>
    <row r="24" spans="1:23" ht="15.75">
      <c r="A24" s="46" t="s">
        <v>62</v>
      </c>
      <c r="B24" s="81" t="s">
        <v>58</v>
      </c>
      <c r="C24" s="30"/>
      <c r="D24" s="11">
        <v>0</v>
      </c>
      <c r="E24" s="27" t="s">
        <v>18</v>
      </c>
      <c r="F24" s="103"/>
      <c r="G24" s="45">
        <f t="shared" si="1"/>
        <v>0</v>
      </c>
      <c r="H24" s="6"/>
      <c r="I24" s="62" t="e">
        <f t="shared" si="2"/>
        <v>#DIV/0!</v>
      </c>
      <c r="K24" s="50"/>
    </row>
    <row r="25" spans="1:23" ht="15.75">
      <c r="A25" s="46" t="s">
        <v>63</v>
      </c>
      <c r="B25" s="81" t="s">
        <v>59</v>
      </c>
      <c r="C25" s="30"/>
      <c r="D25" s="11">
        <v>0</v>
      </c>
      <c r="E25" s="27" t="s">
        <v>16</v>
      </c>
      <c r="F25" s="103"/>
      <c r="G25" s="45">
        <f t="shared" si="1"/>
        <v>0</v>
      </c>
      <c r="H25" s="6"/>
      <c r="I25" s="62" t="e">
        <f t="shared" si="2"/>
        <v>#DIV/0!</v>
      </c>
      <c r="K25" s="50"/>
    </row>
    <row r="26" spans="1:23" ht="15.75">
      <c r="A26" s="46" t="s">
        <v>64</v>
      </c>
      <c r="B26" s="81" t="s">
        <v>60</v>
      </c>
      <c r="C26" s="30"/>
      <c r="D26" s="11">
        <v>0</v>
      </c>
      <c r="E26" s="27" t="s">
        <v>16</v>
      </c>
      <c r="F26" s="103"/>
      <c r="G26" s="45">
        <f t="shared" si="1"/>
        <v>0</v>
      </c>
      <c r="H26" s="6"/>
      <c r="I26" s="62" t="e">
        <f t="shared" si="2"/>
        <v>#DIV/0!</v>
      </c>
      <c r="K26" s="50"/>
    </row>
    <row r="27" spans="1:23" s="2" customFormat="1" ht="15.75" thickBot="1">
      <c r="A27" s="20"/>
      <c r="B27" s="88"/>
      <c r="C27" s="88"/>
      <c r="D27" s="39"/>
      <c r="E27" s="39"/>
      <c r="F27" s="39"/>
      <c r="G27" s="39"/>
      <c r="H27" s="40"/>
      <c r="I27" s="40"/>
      <c r="J27" s="52"/>
      <c r="K27" s="49"/>
    </row>
    <row r="28" spans="1:23" ht="21" thickBot="1">
      <c r="A28" s="71" t="s">
        <v>3</v>
      </c>
      <c r="B28" s="80" t="s">
        <v>65</v>
      </c>
      <c r="C28" s="73"/>
      <c r="D28" s="24"/>
      <c r="E28" s="25"/>
      <c r="F28" s="25"/>
      <c r="G28" s="25"/>
      <c r="H28" s="26">
        <f>SUM(G30:G33)</f>
        <v>0</v>
      </c>
      <c r="I28" s="47"/>
      <c r="J28" s="42" t="e">
        <f>SUM(I30:I33)</f>
        <v>#DIV/0!</v>
      </c>
    </row>
    <row r="29" spans="1:23" ht="15.75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</row>
    <row r="30" spans="1:23" ht="20.25">
      <c r="A30" s="74" t="s">
        <v>4</v>
      </c>
      <c r="B30" s="81" t="s">
        <v>66</v>
      </c>
      <c r="C30" s="30"/>
      <c r="D30" s="11">
        <v>0</v>
      </c>
      <c r="E30" s="27" t="s">
        <v>69</v>
      </c>
      <c r="F30" s="63"/>
      <c r="G30" s="45">
        <f t="shared" ref="G30" si="3">+D30*F30</f>
        <v>0</v>
      </c>
      <c r="H30" s="6"/>
      <c r="I30" s="62" t="e">
        <f>+G30/$H$141</f>
        <v>#DIV/0!</v>
      </c>
      <c r="K30" s="50"/>
    </row>
    <row r="31" spans="1:23" ht="20.25">
      <c r="A31" s="74" t="s">
        <v>42</v>
      </c>
      <c r="B31" s="81" t="s">
        <v>67</v>
      </c>
      <c r="C31" s="30"/>
      <c r="D31" s="11">
        <v>0</v>
      </c>
      <c r="E31" s="27" t="s">
        <v>69</v>
      </c>
      <c r="F31" s="63"/>
      <c r="G31" s="45">
        <f t="shared" ref="G31:G32" si="4">+D31*F31</f>
        <v>0</v>
      </c>
      <c r="H31" s="6"/>
      <c r="I31" s="62" t="e">
        <f>+G31/$H$141</f>
        <v>#DIV/0!</v>
      </c>
      <c r="K31" s="50"/>
    </row>
    <row r="32" spans="1:23" ht="20.25">
      <c r="A32" s="74" t="s">
        <v>43</v>
      </c>
      <c r="B32" s="81" t="s">
        <v>68</v>
      </c>
      <c r="C32" s="30"/>
      <c r="D32" s="11">
        <v>0</v>
      </c>
      <c r="E32" s="27" t="s">
        <v>69</v>
      </c>
      <c r="F32" s="63"/>
      <c r="G32" s="45">
        <f t="shared" si="4"/>
        <v>0</v>
      </c>
      <c r="H32" s="6"/>
      <c r="I32" s="62" t="e">
        <f>+G32/$H$141</f>
        <v>#DIV/0!</v>
      </c>
      <c r="K32" s="50"/>
    </row>
    <row r="33" spans="1:23" ht="15.75" thickBot="1">
      <c r="A33" s="31"/>
      <c r="B33" s="84"/>
      <c r="C33" s="84"/>
      <c r="D33" s="39"/>
      <c r="E33" s="39"/>
      <c r="F33" s="39"/>
      <c r="G33" s="39"/>
      <c r="H33" s="40"/>
      <c r="I33" s="40"/>
      <c r="J33" s="52"/>
      <c r="K33" s="49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21" thickBot="1">
      <c r="A34" s="32">
        <v>3</v>
      </c>
      <c r="B34" s="65" t="s">
        <v>70</v>
      </c>
      <c r="C34" s="34"/>
      <c r="D34" s="24"/>
      <c r="E34" s="25"/>
      <c r="F34" s="25"/>
      <c r="G34" s="25"/>
      <c r="H34" s="26">
        <f>SUM(G36:G47)</f>
        <v>0</v>
      </c>
      <c r="I34" s="47"/>
      <c r="J34" s="42" t="e">
        <f>SUM(I36:I47)</f>
        <v>#DIV/0!</v>
      </c>
    </row>
    <row r="35" spans="1:23">
      <c r="A35" s="35"/>
      <c r="B35" s="29"/>
      <c r="C35" s="36"/>
      <c r="D35" s="5"/>
      <c r="E35" s="5"/>
      <c r="F35" s="5"/>
      <c r="G35" s="5"/>
      <c r="H35" s="6"/>
      <c r="I35" s="6"/>
      <c r="J35" s="53"/>
      <c r="K35" s="50"/>
    </row>
    <row r="36" spans="1:23" ht="20.25">
      <c r="A36" t="s">
        <v>26</v>
      </c>
      <c r="B36" s="81" t="s">
        <v>85</v>
      </c>
      <c r="C36" s="30"/>
      <c r="D36" s="11">
        <v>0</v>
      </c>
      <c r="E36" s="27" t="s">
        <v>69</v>
      </c>
      <c r="F36" s="63"/>
      <c r="G36" s="45">
        <f t="shared" ref="G36:G38" si="5">+D36*F36</f>
        <v>0</v>
      </c>
      <c r="H36" s="6"/>
      <c r="I36" s="62" t="e">
        <f t="shared" ref="I36:I46" si="6">+G36/$H$141</f>
        <v>#DIV/0!</v>
      </c>
      <c r="K36" s="50"/>
    </row>
    <row r="37" spans="1:23" ht="20.25">
      <c r="A37" t="s">
        <v>27</v>
      </c>
      <c r="B37" s="81" t="s">
        <v>86</v>
      </c>
      <c r="C37" s="30"/>
      <c r="D37" s="11">
        <v>0</v>
      </c>
      <c r="E37" s="27" t="s">
        <v>69</v>
      </c>
      <c r="F37" s="63"/>
      <c r="G37" s="45">
        <f t="shared" si="5"/>
        <v>0</v>
      </c>
      <c r="H37" s="6"/>
      <c r="I37" s="62" t="e">
        <f t="shared" si="6"/>
        <v>#DIV/0!</v>
      </c>
      <c r="K37" s="50"/>
    </row>
    <row r="38" spans="1:23" ht="20.25">
      <c r="A38" t="s">
        <v>28</v>
      </c>
      <c r="B38" s="81" t="s">
        <v>87</v>
      </c>
      <c r="C38" s="30"/>
      <c r="D38" s="11">
        <v>0</v>
      </c>
      <c r="E38" s="27" t="s">
        <v>69</v>
      </c>
      <c r="F38" s="63"/>
      <c r="G38" s="45">
        <f t="shared" si="5"/>
        <v>0</v>
      </c>
      <c r="H38" s="6"/>
      <c r="I38" s="62" t="e">
        <f t="shared" si="6"/>
        <v>#DIV/0!</v>
      </c>
      <c r="K38" s="50"/>
    </row>
    <row r="39" spans="1:23" ht="20.25">
      <c r="A39" t="s">
        <v>29</v>
      </c>
      <c r="B39" s="81" t="s">
        <v>88</v>
      </c>
      <c r="C39" s="30"/>
      <c r="D39" s="11">
        <v>0</v>
      </c>
      <c r="E39" s="27" t="s">
        <v>69</v>
      </c>
      <c r="F39" s="63"/>
      <c r="G39" s="45">
        <f t="shared" ref="G39" si="7">+D39*F39</f>
        <v>0</v>
      </c>
      <c r="H39" s="6"/>
      <c r="I39" s="62" t="e">
        <f>+G39/$H$141</f>
        <v>#DIV/0!</v>
      </c>
      <c r="K39" s="50"/>
    </row>
    <row r="40" spans="1:23" ht="20.25">
      <c r="A40" t="s">
        <v>40</v>
      </c>
      <c r="B40" s="81" t="s">
        <v>89</v>
      </c>
      <c r="C40" s="30"/>
      <c r="D40" s="11">
        <v>0</v>
      </c>
      <c r="E40" s="27" t="s">
        <v>69</v>
      </c>
      <c r="F40" s="63"/>
      <c r="G40" s="45">
        <f t="shared" ref="G40:G46" si="8">+D40*F40</f>
        <v>0</v>
      </c>
      <c r="H40" s="6"/>
      <c r="I40" s="62" t="e">
        <f>+G40/$H$141</f>
        <v>#DIV/0!</v>
      </c>
      <c r="K40" s="50"/>
    </row>
    <row r="41" spans="1:23" ht="20.25">
      <c r="B41" s="104" t="s">
        <v>90</v>
      </c>
      <c r="C41" s="30"/>
      <c r="D41" s="11"/>
      <c r="E41" s="27"/>
      <c r="F41" s="63"/>
      <c r="G41" s="45"/>
      <c r="H41" s="6"/>
      <c r="I41" s="62"/>
      <c r="K41" s="50"/>
    </row>
    <row r="42" spans="1:23" ht="20.25">
      <c r="A42" t="s">
        <v>41</v>
      </c>
      <c r="B42" s="81" t="s">
        <v>91</v>
      </c>
      <c r="C42" s="30"/>
      <c r="D42" s="11">
        <v>0</v>
      </c>
      <c r="E42" s="27" t="s">
        <v>30</v>
      </c>
      <c r="F42" s="63"/>
      <c r="G42" s="45">
        <f t="shared" si="8"/>
        <v>0</v>
      </c>
      <c r="H42" s="6"/>
      <c r="I42" s="62" t="e">
        <f>+G42/$H$141</f>
        <v>#DIV/0!</v>
      </c>
      <c r="K42" s="50"/>
    </row>
    <row r="43" spans="1:23" ht="20.25">
      <c r="A43" t="s">
        <v>44</v>
      </c>
      <c r="B43" s="81" t="s">
        <v>92</v>
      </c>
      <c r="C43" s="30"/>
      <c r="D43" s="11">
        <v>0</v>
      </c>
      <c r="E43" s="27" t="s">
        <v>17</v>
      </c>
      <c r="F43" s="63"/>
      <c r="G43" s="45">
        <f t="shared" si="8"/>
        <v>0</v>
      </c>
      <c r="H43" s="6"/>
      <c r="I43" s="62" t="e">
        <f>+G43/$H$141</f>
        <v>#DIV/0!</v>
      </c>
      <c r="K43" s="50"/>
    </row>
    <row r="44" spans="1:23" ht="20.25">
      <c r="A44" t="s">
        <v>45</v>
      </c>
      <c r="B44" s="81" t="s">
        <v>93</v>
      </c>
      <c r="C44" s="30"/>
      <c r="D44" s="11">
        <v>0</v>
      </c>
      <c r="E44" s="27" t="s">
        <v>69</v>
      </c>
      <c r="F44" s="63"/>
      <c r="G44" s="45">
        <f t="shared" si="8"/>
        <v>0</v>
      </c>
      <c r="H44" s="6"/>
      <c r="I44" s="62" t="e">
        <f>+G44/$H$141</f>
        <v>#DIV/0!</v>
      </c>
      <c r="K44" s="50"/>
    </row>
    <row r="45" spans="1:23" ht="20.25">
      <c r="A45" t="s">
        <v>47</v>
      </c>
      <c r="B45" s="81" t="s">
        <v>94</v>
      </c>
      <c r="C45" s="30"/>
      <c r="D45" s="11">
        <v>0</v>
      </c>
      <c r="E45" s="27" t="s">
        <v>69</v>
      </c>
      <c r="F45" s="63"/>
      <c r="G45" s="45">
        <f t="shared" si="8"/>
        <v>0</v>
      </c>
      <c r="H45" s="6"/>
      <c r="I45" s="62" t="e">
        <f>+G45/$H$141</f>
        <v>#DIV/0!</v>
      </c>
      <c r="K45" s="50"/>
    </row>
    <row r="46" spans="1:23" ht="20.25">
      <c r="A46" t="s">
        <v>48</v>
      </c>
      <c r="B46" s="81" t="s">
        <v>95</v>
      </c>
      <c r="C46" s="30"/>
      <c r="D46" s="11">
        <v>0</v>
      </c>
      <c r="E46" s="27" t="s">
        <v>69</v>
      </c>
      <c r="F46" s="63"/>
      <c r="G46" s="45">
        <f t="shared" si="8"/>
        <v>0</v>
      </c>
      <c r="H46" s="6"/>
      <c r="I46" s="62" t="e">
        <f>+G46/$H$141</f>
        <v>#DIV/0!</v>
      </c>
      <c r="K46" s="50"/>
    </row>
    <row r="47" spans="1:23" ht="21" thickBot="1">
      <c r="A47" s="46"/>
      <c r="B47" s="44"/>
      <c r="C47" s="30"/>
      <c r="D47" s="11"/>
      <c r="E47" s="27"/>
      <c r="F47" s="63"/>
      <c r="G47" s="39"/>
      <c r="H47" s="40"/>
      <c r="I47" s="66"/>
      <c r="K47" s="50"/>
    </row>
    <row r="48" spans="1:23" ht="21" thickBot="1">
      <c r="A48" s="71">
        <v>4</v>
      </c>
      <c r="B48" s="72" t="s">
        <v>96</v>
      </c>
      <c r="C48" s="73"/>
      <c r="D48" s="24"/>
      <c r="E48" s="25"/>
      <c r="F48" s="25"/>
      <c r="G48" s="25"/>
      <c r="H48" s="26">
        <f>SUM(G50:G65)</f>
        <v>0</v>
      </c>
      <c r="I48" s="47"/>
      <c r="J48" s="26" t="e">
        <f>SUM(I50:I65)</f>
        <v>#DIV/0!</v>
      </c>
    </row>
    <row r="49" spans="1:11">
      <c r="A49" s="35"/>
      <c r="B49" s="29"/>
      <c r="C49" s="36"/>
      <c r="D49" s="5"/>
      <c r="E49" s="5"/>
      <c r="F49" s="5"/>
      <c r="G49" s="5"/>
      <c r="H49" s="6"/>
      <c r="I49" s="6"/>
      <c r="J49" s="53"/>
      <c r="K49" s="50"/>
    </row>
    <row r="50" spans="1:11" ht="20.25">
      <c r="B50" s="104" t="s">
        <v>71</v>
      </c>
      <c r="C50" s="30"/>
      <c r="D50" s="11"/>
      <c r="E50" s="27"/>
      <c r="F50" s="63"/>
      <c r="G50" s="45"/>
      <c r="H50" s="6"/>
      <c r="I50" s="62"/>
      <c r="K50" s="50"/>
    </row>
    <row r="51" spans="1:11" ht="20.25">
      <c r="A51" s="46" t="s">
        <v>5</v>
      </c>
      <c r="B51" s="81" t="s">
        <v>72</v>
      </c>
      <c r="C51" s="30"/>
      <c r="D51" s="11">
        <v>0</v>
      </c>
      <c r="E51" s="27" t="s">
        <v>17</v>
      </c>
      <c r="F51" s="63"/>
      <c r="G51" s="45">
        <f t="shared" ref="G51:G52" si="9">+D51*F51</f>
        <v>0</v>
      </c>
      <c r="H51" s="6"/>
      <c r="I51" s="62" t="e">
        <f>+G51/$H$141</f>
        <v>#DIV/0!</v>
      </c>
      <c r="K51" s="50"/>
    </row>
    <row r="52" spans="1:11" ht="20.25">
      <c r="A52" s="46" t="s">
        <v>20</v>
      </c>
      <c r="B52" s="81" t="s">
        <v>73</v>
      </c>
      <c r="C52" s="30"/>
      <c r="D52" s="11">
        <v>0</v>
      </c>
      <c r="E52" s="27" t="s">
        <v>17</v>
      </c>
      <c r="F52" s="63"/>
      <c r="G52" s="45">
        <f t="shared" si="9"/>
        <v>0</v>
      </c>
      <c r="H52" s="6"/>
      <c r="I52" s="62" t="e">
        <f>+G52/$H$141</f>
        <v>#DIV/0!</v>
      </c>
      <c r="K52" s="50"/>
    </row>
    <row r="53" spans="1:11" ht="20.25">
      <c r="B53" s="104" t="s">
        <v>74</v>
      </c>
      <c r="C53" s="30"/>
      <c r="D53" s="11"/>
      <c r="E53" s="27"/>
      <c r="F53" s="63"/>
      <c r="G53" s="45"/>
      <c r="H53" s="6"/>
      <c r="I53" s="62"/>
      <c r="K53" s="50"/>
    </row>
    <row r="54" spans="1:11" ht="20.25">
      <c r="A54" s="46" t="s">
        <v>21</v>
      </c>
      <c r="B54" s="81" t="s">
        <v>75</v>
      </c>
      <c r="C54" s="30"/>
      <c r="D54" s="11">
        <v>0</v>
      </c>
      <c r="E54" s="27" t="s">
        <v>17</v>
      </c>
      <c r="F54" s="63"/>
      <c r="G54" s="45">
        <f t="shared" ref="G54:G55" si="10">+D54*F54</f>
        <v>0</v>
      </c>
      <c r="H54" s="6"/>
      <c r="I54" s="62" t="e">
        <f>+G54/$H$141</f>
        <v>#DIV/0!</v>
      </c>
      <c r="K54" s="50"/>
    </row>
    <row r="55" spans="1:11" ht="20.25">
      <c r="A55" s="46" t="s">
        <v>49</v>
      </c>
      <c r="B55" s="81" t="s">
        <v>76</v>
      </c>
      <c r="C55" s="30"/>
      <c r="D55" s="11">
        <v>0</v>
      </c>
      <c r="E55" s="27" t="s">
        <v>17</v>
      </c>
      <c r="F55" s="63"/>
      <c r="G55" s="45">
        <f t="shared" si="10"/>
        <v>0</v>
      </c>
      <c r="H55" s="6"/>
      <c r="I55" s="62" t="e">
        <f>+G55/$H$141</f>
        <v>#DIV/0!</v>
      </c>
      <c r="K55" s="50"/>
    </row>
    <row r="56" spans="1:11" ht="20.25">
      <c r="B56" s="104" t="s">
        <v>77</v>
      </c>
      <c r="C56" s="30"/>
      <c r="D56" s="11"/>
      <c r="E56" s="27"/>
      <c r="F56" s="63"/>
      <c r="G56" s="45"/>
      <c r="H56" s="6"/>
      <c r="I56" s="62"/>
      <c r="K56" s="50"/>
    </row>
    <row r="57" spans="1:11" ht="20.25">
      <c r="A57" s="46" t="s">
        <v>50</v>
      </c>
      <c r="B57" s="81" t="s">
        <v>78</v>
      </c>
      <c r="C57" s="30"/>
      <c r="D57" s="11">
        <v>0</v>
      </c>
      <c r="E57" s="27" t="s">
        <v>17</v>
      </c>
      <c r="F57" s="63"/>
      <c r="G57" s="45">
        <f t="shared" ref="G57:G58" si="11">+D57*F57</f>
        <v>0</v>
      </c>
      <c r="H57" s="6"/>
      <c r="I57" s="62" t="e">
        <f>+G57/$H$141</f>
        <v>#DIV/0!</v>
      </c>
      <c r="K57" s="50"/>
    </row>
    <row r="58" spans="1:11" ht="20.25">
      <c r="A58" s="46" t="s">
        <v>97</v>
      </c>
      <c r="B58" s="81" t="s">
        <v>79</v>
      </c>
      <c r="C58" s="30"/>
      <c r="D58" s="11">
        <v>0</v>
      </c>
      <c r="E58" s="27" t="s">
        <v>17</v>
      </c>
      <c r="F58" s="63"/>
      <c r="G58" s="45">
        <f t="shared" si="11"/>
        <v>0</v>
      </c>
      <c r="H58" s="6"/>
      <c r="I58" s="62" t="e">
        <f>+G58/$H$141</f>
        <v>#DIV/0!</v>
      </c>
      <c r="K58" s="50"/>
    </row>
    <row r="59" spans="1:11" ht="20.25">
      <c r="B59" s="104" t="s">
        <v>80</v>
      </c>
      <c r="C59" s="30"/>
      <c r="D59" s="11"/>
      <c r="E59" s="27"/>
      <c r="F59" s="63"/>
      <c r="G59" s="45"/>
      <c r="H59" s="6"/>
      <c r="I59" s="62"/>
      <c r="K59" s="50"/>
    </row>
    <row r="60" spans="1:11" ht="20.25">
      <c r="A60" s="46" t="s">
        <v>98</v>
      </c>
      <c r="B60" s="81" t="s">
        <v>78</v>
      </c>
      <c r="C60" s="30"/>
      <c r="D60" s="11">
        <v>0</v>
      </c>
      <c r="E60" s="27" t="s">
        <v>30</v>
      </c>
      <c r="F60" s="63"/>
      <c r="G60" s="45">
        <f t="shared" ref="G60" si="12">+D60*F60</f>
        <v>0</v>
      </c>
      <c r="H60" s="6"/>
      <c r="I60" s="62" t="e">
        <f>+G60/$H$141</f>
        <v>#DIV/0!</v>
      </c>
      <c r="K60" s="50"/>
    </row>
    <row r="61" spans="1:11" ht="20.25">
      <c r="B61" s="104" t="s">
        <v>81</v>
      </c>
      <c r="C61" s="30"/>
      <c r="D61" s="11"/>
      <c r="E61" s="27"/>
      <c r="F61" s="63"/>
      <c r="G61" s="45"/>
      <c r="H61" s="6"/>
      <c r="I61" s="62"/>
      <c r="K61" s="50"/>
    </row>
    <row r="62" spans="1:11" ht="20.25">
      <c r="A62" s="46" t="s">
        <v>99</v>
      </c>
      <c r="B62" s="81" t="s">
        <v>82</v>
      </c>
      <c r="C62" s="30"/>
      <c r="D62" s="11">
        <v>0</v>
      </c>
      <c r="E62" s="27" t="s">
        <v>17</v>
      </c>
      <c r="F62" s="63"/>
      <c r="G62" s="45">
        <f t="shared" ref="G62" si="13">+D62*F62</f>
        <v>0</v>
      </c>
      <c r="H62" s="6"/>
      <c r="I62" s="62" t="e">
        <f>+G62/$H$141</f>
        <v>#DIV/0!</v>
      </c>
      <c r="K62" s="50"/>
    </row>
    <row r="63" spans="1:11" ht="20.25">
      <c r="B63" s="104" t="s">
        <v>83</v>
      </c>
      <c r="C63" s="30"/>
      <c r="D63" s="11"/>
      <c r="E63" s="27"/>
      <c r="F63" s="63"/>
      <c r="G63" s="45"/>
      <c r="H63" s="6"/>
      <c r="I63" s="62"/>
      <c r="K63" s="50"/>
    </row>
    <row r="64" spans="1:11" ht="20.25">
      <c r="A64" s="46" t="s">
        <v>100</v>
      </c>
      <c r="B64" s="81" t="s">
        <v>84</v>
      </c>
      <c r="C64" s="30"/>
      <c r="D64" s="11">
        <v>0</v>
      </c>
      <c r="E64" s="27" t="s">
        <v>16</v>
      </c>
      <c r="F64" s="63"/>
      <c r="G64" s="45">
        <f t="shared" ref="G64" si="14">+D64*F64</f>
        <v>0</v>
      </c>
      <c r="H64" s="6"/>
      <c r="I64" s="62" t="e">
        <f>+G64/$H$141</f>
        <v>#DIV/0!</v>
      </c>
      <c r="K64" s="50"/>
    </row>
    <row r="65" spans="1:23" ht="15.75" thickBot="1">
      <c r="A65" s="31"/>
      <c r="B65" s="84"/>
      <c r="C65" s="84"/>
      <c r="D65" s="39"/>
      <c r="E65" s="39"/>
      <c r="F65" s="39"/>
      <c r="G65" s="39"/>
      <c r="H65" s="40"/>
      <c r="I65" s="40"/>
      <c r="J65" s="54"/>
      <c r="K65" s="50"/>
    </row>
    <row r="66" spans="1:23" s="2" customFormat="1" ht="21" thickBot="1">
      <c r="A66" s="32">
        <v>5</v>
      </c>
      <c r="B66" s="33" t="s">
        <v>101</v>
      </c>
      <c r="C66" s="34"/>
      <c r="D66" s="24"/>
      <c r="E66" s="25"/>
      <c r="F66" s="25"/>
      <c r="G66" s="25"/>
      <c r="H66" s="26">
        <f>SUM(G68:G84)</f>
        <v>0</v>
      </c>
      <c r="I66" s="47"/>
      <c r="J66" s="42" t="e">
        <f>SUM(I68:I84)</f>
        <v>#DIV/0!</v>
      </c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1:23" s="2" customFormat="1">
      <c r="A67" s="35"/>
      <c r="B67" s="29"/>
      <c r="C67" s="36"/>
      <c r="D67" s="5"/>
      <c r="E67" s="5"/>
      <c r="F67" s="5"/>
      <c r="G67" s="5"/>
      <c r="H67" s="6"/>
      <c r="I67" s="6"/>
      <c r="J67" s="53"/>
      <c r="K67" s="50"/>
      <c r="L67"/>
      <c r="M67"/>
      <c r="N67"/>
      <c r="O67"/>
      <c r="P67"/>
      <c r="Q67"/>
      <c r="R67"/>
      <c r="S67"/>
      <c r="T67"/>
      <c r="U67"/>
      <c r="V67"/>
      <c r="W67"/>
    </row>
    <row r="68" spans="1:23" s="2" customFormat="1" ht="15.75">
      <c r="B68" s="104" t="s">
        <v>102</v>
      </c>
      <c r="C68" s="30"/>
      <c r="D68" s="11"/>
      <c r="E68" s="27"/>
      <c r="F68" s="11"/>
      <c r="G68" s="45"/>
      <c r="H68" s="6"/>
      <c r="I68" s="62"/>
      <c r="K68" s="49"/>
    </row>
    <row r="69" spans="1:23" s="2" customFormat="1" ht="15.75">
      <c r="A69" s="46" t="s">
        <v>6</v>
      </c>
      <c r="B69" s="81" t="s">
        <v>103</v>
      </c>
      <c r="C69" s="30"/>
      <c r="D69" s="11">
        <v>0</v>
      </c>
      <c r="E69" s="27" t="s">
        <v>16</v>
      </c>
      <c r="F69" s="11"/>
      <c r="G69" s="45">
        <f t="shared" ref="G69:G83" si="15">+D69*F69</f>
        <v>0</v>
      </c>
      <c r="H69" s="6"/>
      <c r="I69" s="62" t="e">
        <f>+G69/$H$141</f>
        <v>#DIV/0!</v>
      </c>
      <c r="K69" s="49"/>
    </row>
    <row r="70" spans="1:23" s="2" customFormat="1" ht="15.75">
      <c r="A70" s="46" t="s">
        <v>31</v>
      </c>
      <c r="B70" s="81" t="s">
        <v>104</v>
      </c>
      <c r="C70" s="30"/>
      <c r="D70" s="11">
        <v>0</v>
      </c>
      <c r="E70" s="27" t="s">
        <v>16</v>
      </c>
      <c r="F70" s="11"/>
      <c r="G70" s="45">
        <f t="shared" si="15"/>
        <v>0</v>
      </c>
      <c r="H70" s="6"/>
      <c r="I70" s="62" t="e">
        <f>+G70/$H$141</f>
        <v>#DIV/0!</v>
      </c>
      <c r="K70" s="49"/>
    </row>
    <row r="71" spans="1:23" s="2" customFormat="1" ht="15.75">
      <c r="A71" s="46" t="s">
        <v>117</v>
      </c>
      <c r="B71" s="81" t="s">
        <v>105</v>
      </c>
      <c r="C71" s="30"/>
      <c r="D71" s="11">
        <v>0</v>
      </c>
      <c r="E71" s="27" t="s">
        <v>16</v>
      </c>
      <c r="F71" s="11"/>
      <c r="G71" s="45">
        <f t="shared" si="15"/>
        <v>0</v>
      </c>
      <c r="H71" s="6"/>
      <c r="I71" s="62" t="e">
        <f>+G71/$H$141</f>
        <v>#DIV/0!</v>
      </c>
      <c r="K71" s="49"/>
    </row>
    <row r="72" spans="1:23" s="2" customFormat="1" ht="15.75">
      <c r="A72" s="46" t="s">
        <v>118</v>
      </c>
      <c r="B72" s="81" t="s">
        <v>106</v>
      </c>
      <c r="C72" s="30"/>
      <c r="D72" s="11">
        <v>0</v>
      </c>
      <c r="E72" s="27" t="s">
        <v>16</v>
      </c>
      <c r="F72" s="11"/>
      <c r="G72" s="45">
        <f t="shared" si="15"/>
        <v>0</v>
      </c>
      <c r="H72" s="6"/>
      <c r="I72" s="62" t="e">
        <f>+G72/$H$141</f>
        <v>#DIV/0!</v>
      </c>
      <c r="K72" s="49"/>
    </row>
    <row r="73" spans="1:23" s="2" customFormat="1" ht="15.75">
      <c r="B73" s="104" t="s">
        <v>107</v>
      </c>
      <c r="C73" s="30"/>
      <c r="D73" s="11"/>
      <c r="E73" s="27"/>
      <c r="F73" s="11"/>
      <c r="G73" s="45"/>
      <c r="H73" s="6"/>
      <c r="I73" s="62"/>
      <c r="K73" s="49"/>
    </row>
    <row r="74" spans="1:23" s="2" customFormat="1" ht="15.75">
      <c r="A74" s="46" t="s">
        <v>119</v>
      </c>
      <c r="B74" s="81" t="s">
        <v>108</v>
      </c>
      <c r="C74" s="30"/>
      <c r="D74" s="11">
        <v>0</v>
      </c>
      <c r="E74" s="27" t="s">
        <v>16</v>
      </c>
      <c r="F74" s="11"/>
      <c r="G74" s="45">
        <f t="shared" si="15"/>
        <v>0</v>
      </c>
      <c r="H74" s="6"/>
      <c r="I74" s="62" t="e">
        <f>+G74/$H$141</f>
        <v>#DIV/0!</v>
      </c>
      <c r="K74" s="49"/>
    </row>
    <row r="75" spans="1:23" s="2" customFormat="1" ht="15.75">
      <c r="A75" s="46" t="s">
        <v>120</v>
      </c>
      <c r="B75" s="81" t="s">
        <v>106</v>
      </c>
      <c r="C75" s="30"/>
      <c r="D75" s="11">
        <v>0</v>
      </c>
      <c r="E75" s="27" t="s">
        <v>16</v>
      </c>
      <c r="F75" s="11"/>
      <c r="G75" s="45">
        <f t="shared" si="15"/>
        <v>0</v>
      </c>
      <c r="H75" s="6"/>
      <c r="I75" s="62" t="e">
        <f>+G75/$H$141</f>
        <v>#DIV/0!</v>
      </c>
      <c r="K75" s="49"/>
    </row>
    <row r="76" spans="1:23" s="2" customFormat="1" ht="15.75">
      <c r="B76" s="104" t="s">
        <v>109</v>
      </c>
      <c r="C76" s="30"/>
      <c r="D76" s="11"/>
      <c r="E76" s="27"/>
      <c r="F76" s="11"/>
      <c r="G76" s="45"/>
      <c r="H76" s="6"/>
      <c r="I76" s="62"/>
      <c r="K76" s="49"/>
    </row>
    <row r="77" spans="1:23" s="2" customFormat="1" ht="15.75">
      <c r="A77" s="46" t="s">
        <v>121</v>
      </c>
      <c r="B77" s="81" t="s">
        <v>110</v>
      </c>
      <c r="C77" s="30"/>
      <c r="D77" s="11">
        <v>0</v>
      </c>
      <c r="E77" s="27" t="s">
        <v>16</v>
      </c>
      <c r="F77" s="11"/>
      <c r="G77" s="45">
        <f t="shared" si="15"/>
        <v>0</v>
      </c>
      <c r="H77" s="6"/>
      <c r="I77" s="62" t="e">
        <f>+G77/$H$141</f>
        <v>#DIV/0!</v>
      </c>
      <c r="K77" s="49"/>
    </row>
    <row r="78" spans="1:23" s="2" customFormat="1" ht="15.75">
      <c r="B78" s="104" t="s">
        <v>111</v>
      </c>
      <c r="C78" s="30"/>
      <c r="D78" s="11"/>
      <c r="E78" s="27"/>
      <c r="F78" s="11"/>
      <c r="G78" s="45"/>
      <c r="H78" s="6"/>
      <c r="I78" s="62"/>
      <c r="K78" s="49"/>
    </row>
    <row r="79" spans="1:23" s="2" customFormat="1" ht="15.75">
      <c r="A79" s="46" t="s">
        <v>122</v>
      </c>
      <c r="B79" s="81" t="s">
        <v>112</v>
      </c>
      <c r="C79" s="30"/>
      <c r="D79" s="11">
        <v>0</v>
      </c>
      <c r="E79" s="27" t="s">
        <v>16</v>
      </c>
      <c r="F79" s="11"/>
      <c r="G79" s="45">
        <f t="shared" si="15"/>
        <v>0</v>
      </c>
      <c r="H79" s="6"/>
      <c r="I79" s="62" t="e">
        <f>+G79/$H$141</f>
        <v>#DIV/0!</v>
      </c>
      <c r="K79" s="49"/>
    </row>
    <row r="80" spans="1:23" s="2" customFormat="1" ht="15.75">
      <c r="A80" s="46" t="s">
        <v>123</v>
      </c>
      <c r="B80" s="81" t="s">
        <v>113</v>
      </c>
      <c r="C80" s="30"/>
      <c r="D80" s="11">
        <v>0</v>
      </c>
      <c r="E80" s="27" t="s">
        <v>16</v>
      </c>
      <c r="F80" s="11"/>
      <c r="G80" s="45">
        <f t="shared" si="15"/>
        <v>0</v>
      </c>
      <c r="H80" s="6"/>
      <c r="I80" s="62" t="e">
        <f>+G80/$H$141</f>
        <v>#DIV/0!</v>
      </c>
      <c r="K80" s="49"/>
    </row>
    <row r="81" spans="1:23" s="2" customFormat="1" ht="15.75">
      <c r="A81" s="46" t="s">
        <v>124</v>
      </c>
      <c r="B81" s="81" t="s">
        <v>114</v>
      </c>
      <c r="C81" s="30"/>
      <c r="D81" s="11">
        <v>0</v>
      </c>
      <c r="E81" s="27" t="s">
        <v>16</v>
      </c>
      <c r="F81" s="11"/>
      <c r="G81" s="45">
        <f t="shared" si="15"/>
        <v>0</v>
      </c>
      <c r="H81" s="6"/>
      <c r="I81" s="62" t="e">
        <f>+G81/$H$141</f>
        <v>#DIV/0!</v>
      </c>
      <c r="K81" s="49"/>
    </row>
    <row r="82" spans="1:23" s="2" customFormat="1" ht="15.75">
      <c r="A82" s="46" t="s">
        <v>125</v>
      </c>
      <c r="B82" s="81" t="s">
        <v>115</v>
      </c>
      <c r="C82" s="30"/>
      <c r="D82" s="11">
        <v>0</v>
      </c>
      <c r="E82" s="27" t="s">
        <v>16</v>
      </c>
      <c r="F82" s="11"/>
      <c r="G82" s="45">
        <f t="shared" si="15"/>
        <v>0</v>
      </c>
      <c r="H82" s="6"/>
      <c r="I82" s="62" t="e">
        <f>+G82/$H$141</f>
        <v>#DIV/0!</v>
      </c>
      <c r="K82" s="49"/>
    </row>
    <row r="83" spans="1:23" s="2" customFormat="1" ht="15.75">
      <c r="A83" s="46" t="s">
        <v>126</v>
      </c>
      <c r="B83" s="81" t="s">
        <v>116</v>
      </c>
      <c r="C83" s="30"/>
      <c r="D83" s="11">
        <v>0</v>
      </c>
      <c r="E83" s="27" t="s">
        <v>16</v>
      </c>
      <c r="F83" s="11"/>
      <c r="G83" s="45">
        <f t="shared" si="15"/>
        <v>0</v>
      </c>
      <c r="H83" s="6"/>
      <c r="I83" s="62" t="e">
        <f>+G83/$H$141</f>
        <v>#DIV/0!</v>
      </c>
      <c r="K83" s="49"/>
    </row>
    <row r="84" spans="1:23" ht="16.5" thickBot="1">
      <c r="A84" s="76"/>
      <c r="B84" s="77"/>
      <c r="C84" s="30"/>
      <c r="D84" s="78"/>
      <c r="E84" s="79"/>
      <c r="F84" s="78"/>
      <c r="G84" s="39"/>
      <c r="H84" s="40"/>
      <c r="I84" s="52"/>
      <c r="J84" s="2"/>
      <c r="K84" s="49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s="2" customFormat="1" ht="21" thickBot="1">
      <c r="A85" s="22">
        <v>6</v>
      </c>
      <c r="B85" s="23" t="s">
        <v>127</v>
      </c>
      <c r="C85" s="73"/>
      <c r="D85" s="24"/>
      <c r="E85" s="25"/>
      <c r="F85" s="25"/>
      <c r="G85" s="25"/>
      <c r="H85" s="26">
        <f>SUM(G87:G105)</f>
        <v>0</v>
      </c>
      <c r="I85" s="47"/>
      <c r="J85" s="42" t="e">
        <f>SUM(I87:I105)</f>
        <v>#DIV/0!</v>
      </c>
      <c r="K85"/>
      <c r="L85"/>
      <c r="M85"/>
      <c r="N85"/>
      <c r="O85"/>
      <c r="P85"/>
      <c r="Q85"/>
      <c r="R85"/>
      <c r="S85"/>
      <c r="T85"/>
      <c r="U85"/>
      <c r="V85"/>
      <c r="W85"/>
    </row>
    <row r="86" spans="1:23" s="2" customFormat="1">
      <c r="A86" s="37"/>
      <c r="B86" s="38"/>
      <c r="C86" s="29"/>
      <c r="D86" s="5"/>
      <c r="E86" s="5"/>
      <c r="F86" s="5"/>
      <c r="G86" s="5"/>
      <c r="H86" s="6"/>
      <c r="I86" s="6"/>
      <c r="J86" s="51"/>
      <c r="K86" s="50"/>
      <c r="L86"/>
      <c r="M86"/>
      <c r="N86"/>
      <c r="O86"/>
      <c r="P86"/>
      <c r="Q86"/>
      <c r="R86"/>
      <c r="S86"/>
      <c r="T86"/>
      <c r="U86"/>
      <c r="V86"/>
      <c r="W86"/>
    </row>
    <row r="87" spans="1:23" s="2" customFormat="1" ht="15.75">
      <c r="A87" s="43" t="s">
        <v>7</v>
      </c>
      <c r="B87" s="81" t="s">
        <v>128</v>
      </c>
      <c r="C87" s="30"/>
      <c r="D87" s="11">
        <v>0</v>
      </c>
      <c r="E87" s="27" t="s">
        <v>18</v>
      </c>
      <c r="F87" s="105"/>
      <c r="G87" s="45">
        <f t="shared" ref="G87" si="16">+D87*F87</f>
        <v>0</v>
      </c>
      <c r="H87" s="6"/>
      <c r="I87" s="62" t="e">
        <f>+G87/$H$141</f>
        <v>#DIV/0!</v>
      </c>
      <c r="K87" s="49"/>
    </row>
    <row r="88" spans="1:23" s="2" customFormat="1" ht="15.75">
      <c r="A88" s="43" t="s">
        <v>144</v>
      </c>
      <c r="B88" s="81" t="s">
        <v>129</v>
      </c>
      <c r="C88" s="30"/>
      <c r="D88" s="11">
        <v>0</v>
      </c>
      <c r="E88" s="27" t="s">
        <v>16</v>
      </c>
      <c r="F88" s="103"/>
      <c r="G88" s="45">
        <f t="shared" ref="G88:G103" si="17">+D88*F88</f>
        <v>0</v>
      </c>
      <c r="H88" s="6"/>
      <c r="I88" s="62" t="e">
        <f>+G88/$H$141</f>
        <v>#DIV/0!</v>
      </c>
      <c r="K88" s="49"/>
    </row>
    <row r="89" spans="1:23" s="2" customFormat="1" ht="15.75">
      <c r="B89" s="104" t="s">
        <v>130</v>
      </c>
      <c r="C89" s="30"/>
      <c r="D89" s="11"/>
      <c r="E89" s="27"/>
      <c r="F89" s="105"/>
      <c r="G89" s="45"/>
      <c r="H89" s="6"/>
      <c r="I89" s="62"/>
      <c r="K89" s="49"/>
    </row>
    <row r="90" spans="1:23" s="2" customFormat="1" ht="15.75">
      <c r="A90" s="43" t="s">
        <v>145</v>
      </c>
      <c r="B90" s="81" t="s">
        <v>131</v>
      </c>
      <c r="C90" s="30"/>
      <c r="D90" s="11">
        <v>0</v>
      </c>
      <c r="E90" s="27" t="s">
        <v>18</v>
      </c>
      <c r="F90" s="102"/>
      <c r="G90" s="45">
        <f t="shared" si="17"/>
        <v>0</v>
      </c>
      <c r="H90" s="6"/>
      <c r="I90" s="62" t="e">
        <f>+G90/$H$141</f>
        <v>#DIV/0!</v>
      </c>
      <c r="K90" s="49"/>
    </row>
    <row r="91" spans="1:23" s="2" customFormat="1" ht="15.75">
      <c r="A91" s="43" t="s">
        <v>146</v>
      </c>
      <c r="B91" s="81" t="s">
        <v>132</v>
      </c>
      <c r="C91" s="30"/>
      <c r="D91" s="11">
        <v>0</v>
      </c>
      <c r="E91" s="27" t="s">
        <v>18</v>
      </c>
      <c r="F91" s="102"/>
      <c r="G91" s="45">
        <f t="shared" si="17"/>
        <v>0</v>
      </c>
      <c r="H91" s="6"/>
      <c r="I91" s="62" t="e">
        <f>+G91/$H$141</f>
        <v>#DIV/0!</v>
      </c>
      <c r="K91" s="49"/>
    </row>
    <row r="92" spans="1:23" s="2" customFormat="1" ht="15.75">
      <c r="B92" s="104" t="s">
        <v>133</v>
      </c>
      <c r="C92" s="30"/>
      <c r="D92" s="11"/>
      <c r="E92" s="27"/>
      <c r="F92" s="103"/>
      <c r="G92" s="45"/>
      <c r="H92" s="6"/>
      <c r="I92" s="62"/>
      <c r="K92" s="49"/>
    </row>
    <row r="93" spans="1:23" s="2" customFormat="1" ht="15.75">
      <c r="A93" s="43" t="s">
        <v>147</v>
      </c>
      <c r="B93" s="81" t="s">
        <v>134</v>
      </c>
      <c r="C93" s="30"/>
      <c r="D93" s="11">
        <v>0</v>
      </c>
      <c r="E93" s="27" t="s">
        <v>16</v>
      </c>
      <c r="F93" s="103"/>
      <c r="G93" s="45">
        <f t="shared" si="17"/>
        <v>0</v>
      </c>
      <c r="H93" s="6"/>
      <c r="I93" s="62" t="e">
        <f>+G93/$H$141</f>
        <v>#DIV/0!</v>
      </c>
      <c r="K93" s="49"/>
    </row>
    <row r="94" spans="1:23" s="2" customFormat="1" ht="15.75">
      <c r="B94" s="81" t="s">
        <v>135</v>
      </c>
      <c r="C94" s="30"/>
      <c r="D94" s="11"/>
      <c r="E94" s="27"/>
      <c r="F94" s="103"/>
      <c r="G94" s="45"/>
      <c r="H94" s="6"/>
      <c r="I94" s="62"/>
      <c r="K94" s="49"/>
    </row>
    <row r="95" spans="1:23" s="2" customFormat="1" ht="15.75">
      <c r="A95" s="43" t="s">
        <v>148</v>
      </c>
      <c r="B95" s="81" t="s">
        <v>136</v>
      </c>
      <c r="C95" s="30"/>
      <c r="D95" s="11">
        <v>0</v>
      </c>
      <c r="E95" s="27" t="s">
        <v>16</v>
      </c>
      <c r="F95" s="103"/>
      <c r="G95" s="45">
        <f t="shared" si="17"/>
        <v>0</v>
      </c>
      <c r="H95" s="6"/>
      <c r="I95" s="62" t="e">
        <f>+G95/$H$141</f>
        <v>#DIV/0!</v>
      </c>
      <c r="K95" s="49"/>
    </row>
    <row r="96" spans="1:23" s="2" customFormat="1" ht="15.75">
      <c r="A96" s="43" t="s">
        <v>149</v>
      </c>
      <c r="B96" s="81" t="s">
        <v>137</v>
      </c>
      <c r="C96" s="30"/>
      <c r="D96" s="11">
        <v>0</v>
      </c>
      <c r="E96" s="27" t="s">
        <v>16</v>
      </c>
      <c r="F96" s="103"/>
      <c r="G96" s="45">
        <f t="shared" si="17"/>
        <v>0</v>
      </c>
      <c r="H96" s="6"/>
      <c r="I96" s="62" t="e">
        <f>+G96/$H$141</f>
        <v>#DIV/0!</v>
      </c>
      <c r="K96" s="49"/>
    </row>
    <row r="97" spans="1:23" s="2" customFormat="1" ht="15.75">
      <c r="B97" s="81" t="s">
        <v>138</v>
      </c>
      <c r="C97" s="30"/>
      <c r="D97" s="11"/>
      <c r="E97" s="27"/>
      <c r="F97" s="103"/>
      <c r="G97" s="45"/>
      <c r="H97" s="6"/>
      <c r="I97" s="62"/>
      <c r="K97" s="49"/>
    </row>
    <row r="98" spans="1:23" s="2" customFormat="1" ht="15.75">
      <c r="A98" s="43" t="s">
        <v>150</v>
      </c>
      <c r="B98" s="81" t="s">
        <v>139</v>
      </c>
      <c r="C98" s="30"/>
      <c r="D98" s="11">
        <v>0</v>
      </c>
      <c r="E98" s="27" t="s">
        <v>16</v>
      </c>
      <c r="F98" s="103"/>
      <c r="G98" s="45">
        <f t="shared" si="17"/>
        <v>0</v>
      </c>
      <c r="H98" s="6"/>
      <c r="I98" s="62" t="e">
        <f>+G98/$H$141</f>
        <v>#DIV/0!</v>
      </c>
      <c r="K98" s="49"/>
    </row>
    <row r="99" spans="1:23" s="2" customFormat="1" ht="15.75">
      <c r="B99" s="104" t="s">
        <v>143</v>
      </c>
      <c r="C99" s="30"/>
      <c r="D99" s="11"/>
      <c r="E99" s="27"/>
      <c r="F99" s="105"/>
      <c r="G99" s="45"/>
      <c r="H99" s="6"/>
      <c r="I99" s="62"/>
      <c r="K99" s="49"/>
    </row>
    <row r="100" spans="1:23" s="2" customFormat="1" ht="15.75">
      <c r="A100" s="43" t="s">
        <v>151</v>
      </c>
      <c r="B100" s="81" t="s">
        <v>140</v>
      </c>
      <c r="C100" s="30"/>
      <c r="D100" s="11">
        <v>0</v>
      </c>
      <c r="E100" s="27" t="s">
        <v>18</v>
      </c>
      <c r="F100" s="105"/>
      <c r="G100" s="45">
        <f t="shared" si="17"/>
        <v>0</v>
      </c>
      <c r="H100" s="6"/>
      <c r="I100" s="62" t="e">
        <f>+G100/$H$141</f>
        <v>#DIV/0!</v>
      </c>
      <c r="K100" s="49"/>
    </row>
    <row r="101" spans="1:23" s="2" customFormat="1" ht="15.75">
      <c r="A101" s="43" t="s">
        <v>152</v>
      </c>
      <c r="B101" s="81" t="s">
        <v>141</v>
      </c>
      <c r="C101" s="30"/>
      <c r="D101" s="11">
        <v>0</v>
      </c>
      <c r="E101" s="27" t="s">
        <v>18</v>
      </c>
      <c r="F101" s="105"/>
      <c r="G101" s="45">
        <f t="shared" si="17"/>
        <v>0</v>
      </c>
      <c r="H101" s="6"/>
      <c r="I101" s="62" t="e">
        <f>+G101/$H$141</f>
        <v>#DIV/0!</v>
      </c>
      <c r="K101" s="49"/>
    </row>
    <row r="102" spans="1:23" s="2" customFormat="1" ht="15.75">
      <c r="B102" s="104" t="s">
        <v>111</v>
      </c>
      <c r="C102" s="30"/>
      <c r="D102" s="11"/>
      <c r="E102" s="27"/>
      <c r="F102" s="103"/>
      <c r="G102" s="45"/>
      <c r="H102" s="6"/>
      <c r="I102" s="62"/>
      <c r="K102" s="49"/>
    </row>
    <row r="103" spans="1:23" s="2" customFormat="1" ht="15.75">
      <c r="A103" s="43" t="s">
        <v>153</v>
      </c>
      <c r="B103" s="81" t="s">
        <v>142</v>
      </c>
      <c r="C103" s="30"/>
      <c r="D103" s="11">
        <v>0</v>
      </c>
      <c r="E103" s="27" t="s">
        <v>18</v>
      </c>
      <c r="F103" s="103"/>
      <c r="G103" s="45">
        <f t="shared" si="17"/>
        <v>0</v>
      </c>
      <c r="H103" s="6"/>
      <c r="I103" s="62" t="e">
        <f>+G103/$H$141</f>
        <v>#DIV/0!</v>
      </c>
      <c r="K103" s="49"/>
    </row>
    <row r="104" spans="1:23" s="2" customFormat="1" ht="20.25">
      <c r="A104" s="43"/>
      <c r="B104" s="101"/>
      <c r="C104" s="30"/>
      <c r="D104" s="11"/>
      <c r="E104" s="27"/>
      <c r="F104" s="64"/>
      <c r="G104" s="45"/>
      <c r="H104" s="6"/>
      <c r="I104" s="62"/>
      <c r="K104" s="49"/>
    </row>
    <row r="105" spans="1:23" ht="15.75" thickBot="1">
      <c r="A105" s="31"/>
      <c r="B105" s="84"/>
      <c r="C105" s="84"/>
      <c r="D105" s="39"/>
      <c r="E105" s="39"/>
      <c r="F105" s="39"/>
      <c r="G105" s="39"/>
      <c r="H105" s="40"/>
      <c r="I105" s="40"/>
      <c r="J105" s="40"/>
      <c r="K105" s="50"/>
    </row>
    <row r="106" spans="1:23" s="2" customFormat="1" ht="21" thickBot="1">
      <c r="A106" s="32">
        <v>7</v>
      </c>
      <c r="B106" s="33" t="s">
        <v>154</v>
      </c>
      <c r="C106" s="34"/>
      <c r="D106" s="24"/>
      <c r="E106" s="25"/>
      <c r="F106" s="25"/>
      <c r="G106" s="25"/>
      <c r="H106" s="26">
        <f>SUM(G108:G110)</f>
        <v>0</v>
      </c>
      <c r="I106" s="47"/>
      <c r="J106" s="42" t="e">
        <f>SUM(I108:I110)</f>
        <v>#DIV/0!</v>
      </c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2" customFormat="1">
      <c r="A107" s="37"/>
      <c r="B107" s="38"/>
      <c r="C107" s="29"/>
      <c r="D107" s="5"/>
      <c r="E107" s="5"/>
      <c r="F107" s="5"/>
      <c r="G107" s="5"/>
      <c r="H107" s="6"/>
      <c r="I107" s="6"/>
      <c r="J107" s="51"/>
      <c r="K107" s="50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2" customFormat="1" ht="15.75">
      <c r="A108" s="43" t="s">
        <v>8</v>
      </c>
      <c r="B108" s="81" t="s">
        <v>155</v>
      </c>
      <c r="C108" s="30"/>
      <c r="D108" s="11">
        <v>0</v>
      </c>
      <c r="E108" s="27" t="s">
        <v>18</v>
      </c>
      <c r="F108" s="11"/>
      <c r="G108" s="45">
        <f t="shared" ref="G108" si="18">+D108*F108</f>
        <v>0</v>
      </c>
      <c r="H108" s="6"/>
      <c r="I108" s="62" t="e">
        <f>+G108/$H$141</f>
        <v>#DIV/0!</v>
      </c>
      <c r="K108" s="49"/>
    </row>
    <row r="109" spans="1:23" s="2" customFormat="1" ht="15.75">
      <c r="A109" s="43" t="s">
        <v>32</v>
      </c>
      <c r="B109" s="81" t="s">
        <v>156</v>
      </c>
      <c r="C109" s="30"/>
      <c r="D109" s="11">
        <v>0</v>
      </c>
      <c r="E109" s="27" t="s">
        <v>18</v>
      </c>
      <c r="F109" s="11"/>
      <c r="G109" s="45">
        <f t="shared" ref="G109" si="19">+D109*F109</f>
        <v>0</v>
      </c>
      <c r="H109" s="6"/>
      <c r="I109" s="62" t="e">
        <f>+G109/$H$141</f>
        <v>#DIV/0!</v>
      </c>
      <c r="K109" s="49"/>
    </row>
    <row r="110" spans="1:23" ht="15.75" thickBot="1">
      <c r="A110" s="31"/>
      <c r="B110" s="84"/>
      <c r="C110" s="84"/>
      <c r="D110" s="39"/>
      <c r="E110" s="39"/>
      <c r="F110" s="39"/>
      <c r="G110" s="39"/>
      <c r="H110" s="40"/>
      <c r="I110" s="40"/>
      <c r="J110" s="52"/>
      <c r="K110" s="50"/>
    </row>
    <row r="111" spans="1:23" s="2" customFormat="1" ht="21" thickBot="1">
      <c r="A111" s="32">
        <v>8</v>
      </c>
      <c r="B111" s="33" t="s">
        <v>157</v>
      </c>
      <c r="C111" s="34"/>
      <c r="D111" s="24"/>
      <c r="E111" s="25"/>
      <c r="F111" s="25"/>
      <c r="G111" s="25"/>
      <c r="H111" s="26">
        <f>SUM(G113:G114)</f>
        <v>0</v>
      </c>
      <c r="I111" s="47"/>
      <c r="J111" s="42" t="e">
        <f>SUM(I113:I114)</f>
        <v>#DIV/0!</v>
      </c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>
      <c r="A112" s="37"/>
      <c r="B112" s="38"/>
      <c r="C112" s="29"/>
      <c r="D112" s="5"/>
      <c r="E112" s="5"/>
      <c r="F112" s="5"/>
      <c r="G112" s="5"/>
      <c r="H112" s="6"/>
      <c r="I112" s="6"/>
      <c r="J112" s="51"/>
      <c r="K112" s="50"/>
    </row>
    <row r="113" spans="1:23" ht="15.75">
      <c r="A113" s="43" t="s">
        <v>33</v>
      </c>
      <c r="B113" s="81" t="s">
        <v>158</v>
      </c>
      <c r="C113" s="30"/>
      <c r="D113" s="11">
        <v>0</v>
      </c>
      <c r="E113" s="27" t="s">
        <v>18</v>
      </c>
      <c r="F113" s="11"/>
      <c r="G113" s="45">
        <f t="shared" ref="G113" si="20">+D113*F113</f>
        <v>0</v>
      </c>
      <c r="H113" s="6"/>
      <c r="I113" s="62" t="e">
        <f>+G113/$H$141</f>
        <v>#DIV/0!</v>
      </c>
      <c r="J113" s="2"/>
      <c r="K113" s="49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5.75" thickBot="1">
      <c r="A114" s="31"/>
      <c r="B114" s="84"/>
      <c r="C114" s="84"/>
      <c r="D114" s="39"/>
      <c r="E114" s="39"/>
      <c r="F114" s="39"/>
      <c r="G114" s="39"/>
      <c r="H114" s="40"/>
      <c r="I114" s="40"/>
      <c r="J114" s="52"/>
      <c r="K114" s="50"/>
    </row>
    <row r="115" spans="1:23" s="2" customFormat="1" ht="21" thickBot="1">
      <c r="A115" s="32">
        <v>9</v>
      </c>
      <c r="B115" s="33" t="s">
        <v>159</v>
      </c>
      <c r="C115" s="34"/>
      <c r="D115" s="24"/>
      <c r="E115" s="25"/>
      <c r="F115" s="25"/>
      <c r="G115" s="25"/>
      <c r="H115" s="26">
        <f>SUM(G117:G120)</f>
        <v>0</v>
      </c>
      <c r="I115" s="47"/>
      <c r="J115" s="42" t="e">
        <f>SUM(I117:I120)</f>
        <v>#DIV/0!</v>
      </c>
      <c r="K115"/>
      <c r="L115"/>
      <c r="M115"/>
      <c r="N115"/>
      <c r="O115"/>
      <c r="P115"/>
      <c r="Q115"/>
      <c r="R115"/>
      <c r="S115"/>
      <c r="T115"/>
      <c r="U115"/>
      <c r="V115"/>
      <c r="W115"/>
    </row>
    <row r="116" spans="1:23" s="2" customFormat="1">
      <c r="A116" s="37"/>
      <c r="B116" s="38"/>
      <c r="C116" s="29"/>
      <c r="D116" s="5"/>
      <c r="E116" s="5"/>
      <c r="F116" s="5"/>
      <c r="G116" s="5"/>
      <c r="H116" s="6"/>
      <c r="I116" s="6"/>
      <c r="J116" s="51"/>
      <c r="K116" s="50"/>
      <c r="L116"/>
      <c r="M116"/>
      <c r="N116"/>
      <c r="O116"/>
      <c r="P116"/>
      <c r="Q116"/>
      <c r="R116"/>
      <c r="S116"/>
      <c r="T116"/>
      <c r="U116"/>
      <c r="V116"/>
      <c r="W116"/>
    </row>
    <row r="117" spans="1:23" s="2" customFormat="1" ht="15.75">
      <c r="A117" s="43" t="s">
        <v>34</v>
      </c>
      <c r="B117" s="81" t="s">
        <v>160</v>
      </c>
      <c r="C117" s="30"/>
      <c r="D117" s="11">
        <v>0</v>
      </c>
      <c r="E117" s="27" t="s">
        <v>18</v>
      </c>
      <c r="F117" s="11"/>
      <c r="G117" s="45">
        <f t="shared" ref="G117" si="21">+D117*F117</f>
        <v>0</v>
      </c>
      <c r="H117" s="6"/>
      <c r="I117" s="62" t="e">
        <f>+G117/$H$141</f>
        <v>#DIV/0!</v>
      </c>
      <c r="K117" s="49"/>
    </row>
    <row r="118" spans="1:23" ht="15.75">
      <c r="A118" s="43" t="s">
        <v>38</v>
      </c>
      <c r="B118" s="81" t="s">
        <v>161</v>
      </c>
      <c r="C118" s="30"/>
      <c r="D118" s="11">
        <v>0</v>
      </c>
      <c r="E118" s="27" t="s">
        <v>18</v>
      </c>
      <c r="F118" s="11"/>
      <c r="G118" s="45">
        <f t="shared" ref="G118:G119" si="22">+D118*F118</f>
        <v>0</v>
      </c>
      <c r="H118" s="6"/>
      <c r="I118" s="62" t="e">
        <f>+G118/$H$141</f>
        <v>#DIV/0!</v>
      </c>
      <c r="J118" s="2"/>
      <c r="K118" s="49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5.75">
      <c r="A119" s="43" t="s">
        <v>39</v>
      </c>
      <c r="B119" s="81" t="s">
        <v>162</v>
      </c>
      <c r="C119" s="30"/>
      <c r="D119" s="11">
        <v>0</v>
      </c>
      <c r="E119" s="27" t="s">
        <v>18</v>
      </c>
      <c r="F119" s="11"/>
      <c r="G119" s="45">
        <f t="shared" si="22"/>
        <v>0</v>
      </c>
      <c r="H119" s="6"/>
      <c r="I119" s="62" t="e">
        <f>+G119/$H$141</f>
        <v>#DIV/0!</v>
      </c>
      <c r="J119" s="2"/>
      <c r="K119" s="49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5.75" thickBot="1">
      <c r="A120" s="31"/>
      <c r="B120" s="84"/>
      <c r="C120" s="84"/>
      <c r="D120" s="39"/>
      <c r="E120" s="39"/>
      <c r="F120" s="39"/>
      <c r="G120" s="39"/>
      <c r="H120" s="40"/>
      <c r="I120" s="40"/>
      <c r="J120" s="52"/>
      <c r="K120" s="50"/>
    </row>
    <row r="121" spans="1:23" s="2" customFormat="1" ht="21" thickBot="1">
      <c r="A121" s="32">
        <v>10</v>
      </c>
      <c r="B121" s="33" t="s">
        <v>163</v>
      </c>
      <c r="C121" s="34"/>
      <c r="D121" s="24"/>
      <c r="E121" s="25"/>
      <c r="F121" s="25"/>
      <c r="G121" s="25"/>
      <c r="H121" s="26">
        <f>SUM(G123:G125)</f>
        <v>0</v>
      </c>
      <c r="I121" s="47"/>
      <c r="J121" s="42" t="e">
        <f>SUM(I123:I125)</f>
        <v>#DIV/0!</v>
      </c>
      <c r="K121"/>
      <c r="L121"/>
      <c r="M121"/>
      <c r="N121"/>
      <c r="O121"/>
      <c r="P121"/>
      <c r="Q121"/>
      <c r="R121"/>
      <c r="S121"/>
      <c r="T121"/>
      <c r="U121"/>
      <c r="V121"/>
      <c r="W121"/>
    </row>
    <row r="122" spans="1:23" s="2" customFormat="1">
      <c r="A122" s="37"/>
      <c r="B122" s="38"/>
      <c r="C122" s="29"/>
      <c r="D122" s="5"/>
      <c r="E122" s="5"/>
      <c r="F122" s="5"/>
      <c r="G122" s="5"/>
      <c r="H122" s="6"/>
      <c r="I122" s="6"/>
      <c r="J122" s="51"/>
      <c r="K122" s="50"/>
      <c r="L122"/>
      <c r="M122"/>
      <c r="N122"/>
      <c r="O122"/>
      <c r="P122"/>
      <c r="Q122"/>
      <c r="R122"/>
      <c r="S122"/>
      <c r="T122"/>
      <c r="U122"/>
      <c r="V122"/>
      <c r="W122"/>
    </row>
    <row r="123" spans="1:23" s="2" customFormat="1" ht="15.75">
      <c r="A123" s="43" t="s">
        <v>35</v>
      </c>
      <c r="B123" s="81" t="s">
        <v>164</v>
      </c>
      <c r="C123" s="30"/>
      <c r="D123" s="11">
        <v>0</v>
      </c>
      <c r="E123" s="27" t="s">
        <v>17</v>
      </c>
      <c r="F123" s="11"/>
      <c r="G123" s="45">
        <f t="shared" ref="G123:G124" si="23">+D123*F123</f>
        <v>0</v>
      </c>
      <c r="H123" s="6"/>
      <c r="I123" s="62" t="e">
        <f>+G123/$H$141</f>
        <v>#DIV/0!</v>
      </c>
      <c r="K123" s="49"/>
    </row>
    <row r="124" spans="1:23" s="2" customFormat="1" ht="15.75">
      <c r="A124" s="43" t="s">
        <v>36</v>
      </c>
      <c r="B124" s="81" t="s">
        <v>165</v>
      </c>
      <c r="C124" s="30"/>
      <c r="D124" s="11">
        <v>0</v>
      </c>
      <c r="E124" s="27" t="s">
        <v>17</v>
      </c>
      <c r="F124" s="11"/>
      <c r="G124" s="45">
        <f t="shared" si="23"/>
        <v>0</v>
      </c>
      <c r="H124" s="6"/>
      <c r="I124" s="62" t="e">
        <f>+G124/$H$141</f>
        <v>#DIV/0!</v>
      </c>
      <c r="K124" s="49"/>
    </row>
    <row r="125" spans="1:23" ht="15.75" thickBot="1">
      <c r="A125" s="31"/>
      <c r="B125" s="84"/>
      <c r="C125" s="84"/>
      <c r="D125" s="39"/>
      <c r="E125" s="39"/>
      <c r="F125" s="39"/>
      <c r="G125" s="39"/>
      <c r="H125" s="40"/>
      <c r="I125" s="40"/>
      <c r="J125" s="52"/>
      <c r="K125" s="50"/>
    </row>
    <row r="126" spans="1:23" s="2" customFormat="1" ht="21" thickBot="1">
      <c r="A126" s="32">
        <v>11</v>
      </c>
      <c r="B126" s="33" t="s">
        <v>166</v>
      </c>
      <c r="C126" s="34"/>
      <c r="D126" s="24"/>
      <c r="E126" s="25"/>
      <c r="F126" s="25"/>
      <c r="G126" s="25"/>
      <c r="H126" s="26">
        <f>SUM(G128:G129)</f>
        <v>0</v>
      </c>
      <c r="I126" s="47"/>
      <c r="J126" s="42" t="e">
        <f>SUM(I128:I129)</f>
        <v>#DIV/0!</v>
      </c>
      <c r="K126"/>
      <c r="L126"/>
      <c r="M126"/>
      <c r="N126"/>
      <c r="O126"/>
      <c r="P126"/>
      <c r="Q126"/>
      <c r="R126"/>
      <c r="S126"/>
      <c r="T126"/>
      <c r="U126"/>
      <c r="V126"/>
      <c r="W126"/>
    </row>
    <row r="127" spans="1:23" s="2" customFormat="1">
      <c r="A127" s="37"/>
      <c r="B127" s="38"/>
      <c r="C127" s="29"/>
      <c r="D127" s="5"/>
      <c r="E127" s="5"/>
      <c r="F127" s="5"/>
      <c r="G127" s="5"/>
      <c r="H127" s="6"/>
      <c r="I127" s="6"/>
      <c r="J127" s="51"/>
      <c r="K127" s="50"/>
      <c r="L127"/>
      <c r="M127"/>
      <c r="N127"/>
      <c r="O127"/>
      <c r="P127"/>
      <c r="Q127"/>
      <c r="R127"/>
      <c r="S127"/>
      <c r="T127"/>
      <c r="U127"/>
      <c r="V127"/>
      <c r="W127"/>
    </row>
    <row r="128" spans="1:23" s="2" customFormat="1" ht="15.75">
      <c r="A128" s="43" t="s">
        <v>37</v>
      </c>
      <c r="B128" s="81" t="s">
        <v>167</v>
      </c>
      <c r="C128" s="30"/>
      <c r="D128" s="11">
        <v>0</v>
      </c>
      <c r="E128" s="27" t="s">
        <v>18</v>
      </c>
      <c r="F128" s="11"/>
      <c r="G128" s="45">
        <f t="shared" ref="G128" si="24">+D128*F128</f>
        <v>0</v>
      </c>
      <c r="H128" s="83"/>
      <c r="I128" s="62" t="e">
        <f>+G128/$H$141</f>
        <v>#DIV/0!</v>
      </c>
      <c r="K128" s="49"/>
    </row>
    <row r="129" spans="1:23" s="50" customFormat="1" ht="16.5" thickBot="1">
      <c r="A129" s="21"/>
      <c r="B129" s="88"/>
      <c r="C129" s="88"/>
      <c r="D129" s="39"/>
      <c r="E129" s="39"/>
      <c r="F129" s="39"/>
      <c r="G129" s="39"/>
      <c r="H129" s="83"/>
      <c r="I129" s="66"/>
      <c r="J129" s="52"/>
    </row>
    <row r="130" spans="1:23" s="2" customFormat="1" ht="21" thickBot="1">
      <c r="A130" s="22">
        <v>12</v>
      </c>
      <c r="B130" s="23" t="s">
        <v>168</v>
      </c>
      <c r="C130" s="73"/>
      <c r="D130" s="24"/>
      <c r="E130" s="25"/>
      <c r="F130" s="25"/>
      <c r="G130" s="25"/>
      <c r="H130" s="26">
        <f>SUM(G132:G134)</f>
        <v>0</v>
      </c>
      <c r="I130" s="47"/>
      <c r="J130" s="42" t="e">
        <f>SUM(I132:I134)</f>
        <v>#DIV/0!</v>
      </c>
      <c r="K130"/>
      <c r="L130"/>
      <c r="M130"/>
      <c r="N130"/>
      <c r="O130"/>
      <c r="P130"/>
      <c r="Q130"/>
      <c r="R130"/>
      <c r="S130"/>
      <c r="T130"/>
      <c r="U130"/>
      <c r="V130"/>
      <c r="W130"/>
    </row>
    <row r="131" spans="1:23" s="2" customFormat="1">
      <c r="A131" s="37"/>
      <c r="B131" s="38"/>
      <c r="C131" s="29"/>
      <c r="D131" s="5"/>
      <c r="E131" s="5"/>
      <c r="F131" s="5"/>
      <c r="G131" s="5"/>
      <c r="H131" s="6"/>
      <c r="I131" s="6"/>
      <c r="J131" s="51"/>
      <c r="K131" s="50"/>
      <c r="L131"/>
      <c r="M131"/>
      <c r="N131"/>
      <c r="O131"/>
      <c r="P131"/>
      <c r="Q131"/>
      <c r="R131"/>
      <c r="S131"/>
      <c r="T131"/>
      <c r="U131"/>
      <c r="V131"/>
      <c r="W131"/>
    </row>
    <row r="132" spans="1:23" s="2" customFormat="1" ht="15.75">
      <c r="A132" s="43" t="s">
        <v>169</v>
      </c>
      <c r="B132" s="81" t="s">
        <v>174</v>
      </c>
      <c r="C132" s="30"/>
      <c r="D132" s="11">
        <v>0</v>
      </c>
      <c r="E132" s="27" t="s">
        <v>17</v>
      </c>
      <c r="F132" s="11"/>
      <c r="G132" s="45">
        <f t="shared" ref="G132:G133" si="25">+D132*F132</f>
        <v>0</v>
      </c>
      <c r="H132" s="6"/>
      <c r="I132" s="62" t="e">
        <f>+G132/$H$141</f>
        <v>#DIV/0!</v>
      </c>
      <c r="K132" s="49"/>
    </row>
    <row r="133" spans="1:23" s="2" customFormat="1" ht="15.75">
      <c r="A133" s="43" t="s">
        <v>170</v>
      </c>
      <c r="B133" s="81" t="s">
        <v>175</v>
      </c>
      <c r="C133" s="30"/>
      <c r="D133" s="11">
        <v>0</v>
      </c>
      <c r="E133" s="27" t="s">
        <v>17</v>
      </c>
      <c r="F133" s="11"/>
      <c r="G133" s="45">
        <f t="shared" si="25"/>
        <v>0</v>
      </c>
      <c r="H133" s="6"/>
      <c r="I133" s="62" t="e">
        <f>+G133/$H$141</f>
        <v>#DIV/0!</v>
      </c>
      <c r="K133" s="49"/>
    </row>
    <row r="134" spans="1:23" ht="15.75" thickBot="1">
      <c r="A134" s="31"/>
      <c r="B134" s="84"/>
      <c r="C134" s="84"/>
      <c r="D134" s="39"/>
      <c r="E134" s="39"/>
      <c r="F134" s="39"/>
      <c r="G134" s="39"/>
      <c r="H134" s="40"/>
      <c r="I134" s="40"/>
      <c r="J134" s="52"/>
      <c r="K134" s="50"/>
    </row>
    <row r="135" spans="1:23" s="2" customFormat="1" ht="21" thickBot="1">
      <c r="A135" s="32">
        <v>13</v>
      </c>
      <c r="B135" s="33" t="s">
        <v>171</v>
      </c>
      <c r="C135" s="34"/>
      <c r="D135" s="24"/>
      <c r="E135" s="25"/>
      <c r="F135" s="25"/>
      <c r="G135" s="25"/>
      <c r="H135" s="26">
        <f>SUM(G137:G139)</f>
        <v>0</v>
      </c>
      <c r="I135" s="47"/>
      <c r="J135" s="42" t="e">
        <f>SUM(I137:I139)</f>
        <v>#DIV/0!</v>
      </c>
      <c r="K135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s="2" customFormat="1">
      <c r="A136" s="37"/>
      <c r="B136" s="38"/>
      <c r="C136" s="29"/>
      <c r="D136" s="5"/>
      <c r="E136" s="5"/>
      <c r="F136" s="5"/>
      <c r="G136" s="5"/>
      <c r="H136" s="6"/>
      <c r="I136" s="6"/>
      <c r="J136" s="51"/>
      <c r="K136" s="50"/>
      <c r="L136"/>
      <c r="M136"/>
      <c r="N136"/>
      <c r="O136"/>
      <c r="P136"/>
      <c r="Q136"/>
      <c r="R136"/>
      <c r="S136"/>
      <c r="T136"/>
      <c r="U136"/>
      <c r="V136"/>
      <c r="W136"/>
    </row>
    <row r="137" spans="1:23" s="2" customFormat="1" ht="15.75">
      <c r="A137" s="43" t="s">
        <v>172</v>
      </c>
      <c r="B137" s="81" t="s">
        <v>176</v>
      </c>
      <c r="C137" s="81"/>
      <c r="D137" s="11">
        <v>0</v>
      </c>
      <c r="E137" s="27" t="s">
        <v>16</v>
      </c>
      <c r="F137" s="11"/>
      <c r="G137" s="45">
        <f t="shared" ref="G137:G138" si="26">+D137*F137</f>
        <v>0</v>
      </c>
      <c r="H137" s="6"/>
      <c r="I137" s="62" t="e">
        <f>+G137/$H$141</f>
        <v>#DIV/0!</v>
      </c>
      <c r="K137" s="49"/>
    </row>
    <row r="138" spans="1:23" s="2" customFormat="1" ht="15.75">
      <c r="A138" s="43" t="s">
        <v>173</v>
      </c>
      <c r="B138" s="81" t="s">
        <v>177</v>
      </c>
      <c r="C138" s="81"/>
      <c r="D138" s="11">
        <v>0</v>
      </c>
      <c r="E138" s="27" t="s">
        <v>16</v>
      </c>
      <c r="F138" s="11"/>
      <c r="G138" s="45">
        <f t="shared" si="26"/>
        <v>0</v>
      </c>
      <c r="H138" s="6"/>
      <c r="I138" s="62" t="e">
        <f>+G138/$H$141</f>
        <v>#DIV/0!</v>
      </c>
      <c r="K138" s="49"/>
    </row>
    <row r="139" spans="1:23" s="50" customFormat="1" ht="15.75">
      <c r="A139" s="21"/>
      <c r="B139" s="81"/>
      <c r="C139" s="81"/>
      <c r="D139" s="39"/>
      <c r="E139" s="39"/>
      <c r="F139" s="39"/>
      <c r="G139" s="39"/>
      <c r="H139" s="40"/>
      <c r="I139" s="40"/>
      <c r="J139" s="52"/>
    </row>
    <row r="140" spans="1:23" ht="15.75" thickBot="1">
      <c r="A140" s="31"/>
      <c r="B140" s="75"/>
      <c r="C140" s="75"/>
      <c r="D140" s="39"/>
      <c r="E140" s="39"/>
      <c r="F140" s="39"/>
      <c r="G140" s="39"/>
      <c r="H140" s="40"/>
      <c r="I140" s="40"/>
      <c r="J140" s="52"/>
      <c r="K140" s="49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s="2" customFormat="1" ht="29.25" thickBot="1">
      <c r="A141" s="99" t="s">
        <v>19</v>
      </c>
      <c r="B141" s="100"/>
      <c r="C141" s="55"/>
      <c r="D141" s="56"/>
      <c r="E141" s="57"/>
      <c r="F141" s="57"/>
      <c r="G141" s="58"/>
      <c r="H141" s="59">
        <f>SUM(H18:H129)</f>
        <v>0</v>
      </c>
      <c r="I141" s="60"/>
      <c r="J141" s="59" t="e">
        <f>SUM(J18:J129)</f>
        <v>#DIV/0!</v>
      </c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</row>
    <row r="142" spans="1:23" ht="21" customHeight="1">
      <c r="B142" s="1"/>
      <c r="C142" s="1"/>
    </row>
    <row r="143" spans="1:23" ht="409.6">
      <c r="B143" s="1"/>
      <c r="C143" s="1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409.6">
      <c r="B144" s="1"/>
      <c r="C144" s="1"/>
    </row>
    <row r="145" spans="1:23" ht="409.6">
      <c r="B145" s="1"/>
      <c r="C145" s="1"/>
    </row>
    <row r="148" spans="1:23" s="2" customFormat="1" ht="409.6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</row>
    <row r="150" spans="1:23" ht="409.6"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8" spans="1:23" ht="31.5" customHeight="1"/>
    <row r="164" ht="15" customHeight="1"/>
  </sheetData>
  <mergeCells count="16">
    <mergeCell ref="A141:B141"/>
    <mergeCell ref="B134:C134"/>
    <mergeCell ref="B129:C129"/>
    <mergeCell ref="B110:C110"/>
    <mergeCell ref="H10:J10"/>
    <mergeCell ref="H12:J12"/>
    <mergeCell ref="B65:C65"/>
    <mergeCell ref="B105:C105"/>
    <mergeCell ref="A14:C14"/>
    <mergeCell ref="B27:C27"/>
    <mergeCell ref="B33:C33"/>
    <mergeCell ref="I14:J14"/>
    <mergeCell ref="B114:C114"/>
    <mergeCell ref="A16:J16"/>
    <mergeCell ref="B120:C120"/>
    <mergeCell ref="B125:C125"/>
  </mergeCells>
  <dataValidations count="1">
    <dataValidation type="list" allowBlank="1" showInputMessage="1" showErrorMessage="1" sqref="E36:E47 E68:E84 E113 E108:E109 E30:E32 E123:E124 E20:E26 E50:E64 E87:E104 E117:E119 E128 H128:H129 E132:E133 E137:E138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2016-11-16T14:03:39Z</dcterms:modified>
</cp:coreProperties>
</file>